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5" sheetId="126" r:id="rId1"/>
  </sheets>
  <definedNames>
    <definedName name="_xlnm._FilterDatabase" localSheetId="0" hidden="1">'5'!$A$19:$BP$76</definedName>
    <definedName name="_xlnm.Print_Area" localSheetId="0">'5'!$A$1:$AL$76</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74" i="126" l="1"/>
  <c r="AH24" i="126" s="1"/>
  <c r="AH20" i="126" s="1"/>
  <c r="AI74" i="126"/>
  <c r="AJ74" i="126"/>
  <c r="AK74" i="126"/>
  <c r="AK24" i="126" s="1"/>
  <c r="AK20" i="126" s="1"/>
  <c r="AL74" i="126"/>
  <c r="AL24" i="126" s="1"/>
  <c r="AG74" i="126"/>
  <c r="AG73" i="126" s="1"/>
  <c r="AA20" i="126"/>
  <c r="AB20" i="126"/>
  <c r="AC20" i="126"/>
  <c r="Z20" i="126"/>
  <c r="AE24" i="126"/>
  <c r="AD24" i="126"/>
  <c r="AD20" i="126" s="1"/>
  <c r="AC24" i="126"/>
  <c r="AB24" i="126"/>
  <c r="AA24" i="126"/>
  <c r="Z24" i="126"/>
  <c r="AI24" i="126"/>
  <c r="AI20" i="126" s="1"/>
  <c r="AJ24" i="126"/>
  <c r="AJ20" i="126" s="1"/>
  <c r="AK73" i="126"/>
  <c r="AJ73" i="126"/>
  <c r="AI73" i="126"/>
  <c r="AA73" i="126"/>
  <c r="AB73" i="126"/>
  <c r="AC73" i="126"/>
  <c r="AD73" i="126"/>
  <c r="AE73" i="126"/>
  <c r="Z73" i="126"/>
  <c r="AG76" i="126"/>
  <c r="Z76" i="126"/>
  <c r="AH73" i="126" l="1"/>
  <c r="AL73" i="126"/>
  <c r="AG24" i="126"/>
  <c r="AG20" i="126" s="1"/>
  <c r="AG59" i="126"/>
  <c r="AG56" i="126" s="1"/>
  <c r="AG57" i="126" s="1"/>
  <c r="AL59" i="126"/>
  <c r="AL56" i="126" s="1"/>
  <c r="AL57" i="126" s="1"/>
  <c r="Z50" i="126"/>
  <c r="Z49" i="126" s="1"/>
  <c r="AE56" i="126"/>
  <c r="AE57" i="126" s="1"/>
  <c r="Z57" i="126"/>
  <c r="Z56" i="126"/>
  <c r="Z48" i="126" s="1"/>
  <c r="AE48" i="126" l="1"/>
  <c r="AG51" i="126"/>
  <c r="AG50" i="126" s="1"/>
  <c r="AG49" i="126" s="1"/>
  <c r="AA57" i="126"/>
  <c r="AB57" i="126"/>
  <c r="AC57" i="126"/>
  <c r="AD57" i="126"/>
  <c r="AH57" i="126"/>
  <c r="AI57" i="126"/>
  <c r="AJ57" i="126"/>
  <c r="AK57" i="126"/>
  <c r="AL48" i="126"/>
  <c r="Y26" i="126"/>
  <c r="AA56" i="126"/>
  <c r="AA48" i="126" s="1"/>
  <c r="AB56" i="126"/>
  <c r="AB48" i="126" s="1"/>
  <c r="AC56" i="126"/>
  <c r="AC48" i="126" s="1"/>
  <c r="AD56" i="126"/>
  <c r="AD48" i="126" s="1"/>
  <c r="AH56" i="126"/>
  <c r="AH48" i="126" s="1"/>
  <c r="AI56" i="126"/>
  <c r="AI48" i="126" s="1"/>
  <c r="AJ56" i="126"/>
  <c r="AJ48" i="126" s="1"/>
  <c r="AK56" i="126"/>
  <c r="AK48" i="126" s="1"/>
  <c r="Y56" i="126"/>
  <c r="Y57" i="126"/>
  <c r="AF51" i="126"/>
  <c r="AL50" i="126"/>
  <c r="AL49" i="126"/>
  <c r="AL51" i="126"/>
  <c r="AG48" i="126" l="1"/>
  <c r="Y48" i="126"/>
  <c r="Y22" i="126" s="1"/>
  <c r="Y20" i="126" s="1"/>
  <c r="AA22" i="126"/>
  <c r="AL26" i="126"/>
  <c r="AK26" i="126"/>
  <c r="AJ26" i="126"/>
  <c r="AI26" i="126"/>
  <c r="AH26" i="126"/>
  <c r="AG26" i="126"/>
  <c r="AF26" i="126"/>
  <c r="AE26" i="126"/>
  <c r="AD26" i="126"/>
  <c r="AC26" i="126"/>
  <c r="AB26" i="126"/>
  <c r="AA26" i="126"/>
  <c r="Z26" i="126"/>
  <c r="X26" i="126"/>
  <c r="W26" i="126"/>
  <c r="V26" i="126"/>
  <c r="U26" i="126"/>
  <c r="T26" i="126"/>
  <c r="S26" i="126"/>
  <c r="R26" i="126"/>
  <c r="Q26" i="126"/>
  <c r="P26" i="126"/>
  <c r="O26" i="126"/>
  <c r="N26" i="126"/>
  <c r="M26" i="126"/>
  <c r="L26" i="126"/>
  <c r="K26" i="126"/>
  <c r="J26" i="126"/>
  <c r="I26" i="126"/>
  <c r="H26" i="126"/>
  <c r="G26" i="126"/>
  <c r="F26" i="126"/>
  <c r="E26" i="126"/>
  <c r="D26" i="126"/>
  <c r="P22" i="126" l="1"/>
  <c r="P20" i="126" s="1"/>
  <c r="N22" i="126"/>
  <c r="N20" i="126" s="1"/>
  <c r="R22" i="126"/>
  <c r="R20" i="126" s="1"/>
  <c r="V22" i="126"/>
  <c r="V20" i="126" s="1"/>
  <c r="K22" i="126"/>
  <c r="K20" i="126" s="1"/>
  <c r="O22" i="126"/>
  <c r="O20" i="126" s="1"/>
  <c r="S22" i="126"/>
  <c r="S20" i="126" s="1"/>
  <c r="W22" i="126"/>
  <c r="W20" i="126" s="1"/>
  <c r="L22" i="126"/>
  <c r="L20" i="126" s="1"/>
  <c r="T22" i="126"/>
  <c r="T20" i="126" s="1"/>
  <c r="X22" i="126"/>
  <c r="X20" i="126" s="1"/>
  <c r="M22" i="126"/>
  <c r="M20" i="126" s="1"/>
  <c r="Q22" i="126"/>
  <c r="Q20" i="126" s="1"/>
  <c r="U22" i="126"/>
  <c r="U20" i="126" s="1"/>
  <c r="AB22" i="126"/>
  <c r="AE22" i="126"/>
  <c r="AE20" i="126" s="1"/>
  <c r="AC22" i="126"/>
  <c r="Z22" i="126" l="1"/>
  <c r="AH22" i="126"/>
  <c r="I22" i="126"/>
  <c r="I20" i="126" s="1"/>
  <c r="AF22" i="126"/>
  <c r="AF20" i="126" s="1"/>
  <c r="D22" i="126"/>
  <c r="D20" i="126" s="1"/>
  <c r="AG22" i="126"/>
  <c r="AD22" i="126"/>
  <c r="AK22" i="126" l="1"/>
  <c r="G22" i="126"/>
  <c r="G20" i="126" s="1"/>
  <c r="AI22" i="126"/>
  <c r="H22" i="126"/>
  <c r="H20" i="126" s="1"/>
  <c r="AJ22" i="126"/>
  <c r="J22" i="126"/>
  <c r="J20" i="126" s="1"/>
  <c r="AL22" i="126"/>
  <c r="AL20" i="126" s="1"/>
  <c r="F22" i="126"/>
  <c r="F20" i="126" s="1"/>
  <c r="E22" i="126"/>
  <c r="E20" i="126" s="1"/>
</calcChain>
</file>

<file path=xl/sharedStrings.xml><?xml version="1.0" encoding="utf-8"?>
<sst xmlns="http://schemas.openxmlformats.org/spreadsheetml/2006/main" count="275" uniqueCount="173">
  <si>
    <t>МВт</t>
  </si>
  <si>
    <t>Идентифика-тор инвестицион-ного проекта</t>
  </si>
  <si>
    <t>МВ×А</t>
  </si>
  <si>
    <t>Мвар</t>
  </si>
  <si>
    <t>I кв.</t>
  </si>
  <si>
    <t>II кв.</t>
  </si>
  <si>
    <t>III кв.</t>
  </si>
  <si>
    <t>IV кв.</t>
  </si>
  <si>
    <t>млн рублей (без НДС)</t>
  </si>
  <si>
    <t xml:space="preserve">  Наименование инвестиционного проекта (группы инвестиционных проектов)</t>
  </si>
  <si>
    <t>основные средства</t>
  </si>
  <si>
    <t>нематериальные активы</t>
  </si>
  <si>
    <t>5</t>
  </si>
  <si>
    <t>6</t>
  </si>
  <si>
    <t>4.1.1</t>
  </si>
  <si>
    <t>4.1.2</t>
  </si>
  <si>
    <t>4.1.3</t>
  </si>
  <si>
    <t>4.1.4</t>
  </si>
  <si>
    <t>4.1.5</t>
  </si>
  <si>
    <t>4.1.6</t>
  </si>
  <si>
    <t>7</t>
  </si>
  <si>
    <t>8</t>
  </si>
  <si>
    <t>9</t>
  </si>
  <si>
    <t>10</t>
  </si>
  <si>
    <t>11</t>
  </si>
  <si>
    <t>Другое</t>
  </si>
  <si>
    <t>Номер группы инвести-ционных проектов</t>
  </si>
  <si>
    <t>4.1.7</t>
  </si>
  <si>
    <t>4.2.1</t>
  </si>
  <si>
    <t>4.2.2</t>
  </si>
  <si>
    <t>4.2.3</t>
  </si>
  <si>
    <t>4.2.4</t>
  </si>
  <si>
    <t>4.2.5</t>
  </si>
  <si>
    <t>4.2.6</t>
  </si>
  <si>
    <t>4.2.7</t>
  </si>
  <si>
    <t>4.3.1</t>
  </si>
  <si>
    <t>4.3.2</t>
  </si>
  <si>
    <t>4.3.3</t>
  </si>
  <si>
    <t>4.3.4</t>
  </si>
  <si>
    <t>4.3.5</t>
  </si>
  <si>
    <t>4.3.6</t>
  </si>
  <si>
    <t>4.4.1</t>
  </si>
  <si>
    <t>4.4.2</t>
  </si>
  <si>
    <t>4.4.3</t>
  </si>
  <si>
    <t>4.4.4</t>
  </si>
  <si>
    <t>4.4.5</t>
  </si>
  <si>
    <t>4.4.6</t>
  </si>
  <si>
    <t>км ЛЭП</t>
  </si>
  <si>
    <t>План (Утвержденный план) принятия основных средств и нематериальных активов к бухгалтерскому учету на год</t>
  </si>
  <si>
    <t>4.3.7</t>
  </si>
  <si>
    <t>4.4.7</t>
  </si>
  <si>
    <t>Форма 5. План ввода основных средств (с распределением по кварталам)</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</si>
  <si>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</si>
  <si>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</si>
  <si>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</si>
  <si>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</si>
  <si>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</si>
  <si>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</si>
  <si>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</si>
  <si>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</si>
  <si>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</si>
  <si>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</si>
  <si>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</si>
  <si>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</si>
  <si>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</si>
  <si>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</si>
  <si>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</si>
  <si>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</si>
  <si>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</si>
  <si>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</si>
  <si>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</si>
  <si>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</si>
  <si>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</si>
  <si>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</si>
  <si>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</si>
  <si>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</si>
  <si>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</si>
  <si>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</si>
  <si>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</si>
  <si>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</si>
  <si>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</si>
  <si>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</si>
  <si>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</si>
  <si>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</si>
  <si>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</si>
  <si>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</si>
  <si>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</si>
  <si>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</si>
  <si>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</si>
  <si>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</si>
  <si>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</si>
  <si>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</si>
  <si>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</si>
  <si>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</si>
  <si>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</si>
  <si>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</si>
  <si>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</si>
  <si>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</si>
  <si>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</si>
  <si>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</si>
  <si>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</si>
  <si>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</si>
  <si>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</si>
  <si>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</si>
  <si>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</si>
  <si>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</si>
  <si>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</si>
  <si>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</si>
  <si>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</si>
  <si>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</si>
  <si>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</si>
  <si>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</si>
  <si>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</si>
  <si>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</si>
  <si>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</si>
  <si>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</si>
  <si>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</si>
  <si>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</si>
  <si>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</si>
  <si>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</si>
  <si>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</si>
  <si>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</si>
  <si>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</si>
  <si>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</si>
  <si>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</si>
  <si>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</si>
  <si>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</si>
  <si>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</si>
  <si>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</si>
  <si>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</si>
  <si>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</si>
  <si>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</si>
  <si>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</si>
  <si>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</si>
  <si>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</si>
  <si>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</si>
  <si>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</si>
  <si>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</si>
  <si>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</si>
  <si>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</si>
  <si>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</si>
  <si>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</si>
  <si>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</si>
  <si>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</si>
  <si>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</si>
  <si>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</si>
  <si>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</si>
  <si>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</si>
  <si>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</si>
  <si>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</si>
  <si>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к приказу Минэнерго России</t>
  </si>
  <si>
    <t>Приложение  № 5</t>
  </si>
  <si>
    <t>Итого план
за год</t>
  </si>
  <si>
    <t>полное наименование субъекта электроэнергетики</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</si>
  <si>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</si>
  <si>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</si>
  <si>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</si>
  <si>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</si>
  <si>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</si>
  <si>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 xml:space="preserve"> на год 2026</t>
  </si>
  <si>
    <t>Замена токоограничивающих реакторов на ПС-110кВ "Левобережная" (ПС-229)</t>
  </si>
  <si>
    <t>P_PES_ПС229</t>
  </si>
  <si>
    <t>1.2.1.1.</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</si>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</sst>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10"/>
      <name val="Arial"/>
      <family val="2"/>
    </font>
    <font>
      <sz val="10"/>
      <name val="Helv"/>
    </font>
    <font>
      <b/>
      <sz val="14"/>
      <color rgb="FF000000"/>
      <name val="Times New Roman"/>
      <family val="1"/>
      <charset val="204"/>
    </font>
    <font>
      <sz val="10"/>
      <color theme="1"/>
      <name val="Times New Roman"/>
      <family val="1"/>
      <charset val="204"/>
    </font>
    <font>
      <b/>
      <sz val="12"/>
      <color theme="1"/>
      <name val="Times New Roman"/>
      <family val="1"/>
      <charset val="204"/>
    </font>
    <font>
      <b/>
      <sz val="10"/>
      <color theme="1"/>
      <name val="Times New Roman"/>
      <family val="1"/>
      <charset val="204"/>
    </font>
    <font>
      <sz val="18"/>
      <color theme="1"/>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44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2"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2" fillId="0" borderId="0"/>
    <xf numFmtId="0" fontId="32" fillId="0" borderId="0"/>
    <xf numFmtId="0" fontId="12" fillId="0" borderId="0"/>
    <xf numFmtId="0" fontId="11" fillId="0" borderId="0"/>
    <xf numFmtId="0" fontId="36" fillId="0" borderId="0"/>
    <xf numFmtId="0" fontId="36" fillId="0" borderId="0"/>
    <xf numFmtId="164" fontId="11" fillId="0" borderId="0" applyFont="0" applyFill="0" applyBorder="0" applyAlignment="0" applyProtection="0"/>
    <xf numFmtId="165" fontId="36"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40" fillId="0" borderId="0"/>
    <xf numFmtId="0" fontId="12" fillId="0" borderId="0"/>
    <xf numFmtId="0" fontId="12" fillId="0" borderId="0"/>
    <xf numFmtId="0" fontId="12" fillId="0" borderId="0"/>
    <xf numFmtId="0" fontId="8"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1"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7" fillId="0" borderId="0"/>
    <xf numFmtId="0" fontId="12" fillId="0" borderId="0"/>
    <xf numFmtId="9" fontId="36"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1"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7">
    <xf numFmtId="0" fontId="0" fillId="0" borderId="0" xfId="0"/>
    <xf numFmtId="0" fontId="13" fillId="0" borderId="0" xfId="46" applyFont="1" applyFill="1" applyBorder="1" applyAlignment="1"/>
    <xf numFmtId="0" fontId="33" fillId="0" borderId="0" xfId="44" applyFont="1" applyFill="1" applyBorder="1" applyAlignment="1"/>
    <xf numFmtId="0" fontId="34" fillId="0" borderId="10" xfId="45" applyFont="1" applyFill="1" applyBorder="1" applyAlignment="1">
      <alignment horizontal="center" vertical="center" textRotation="90" wrapText="1"/>
    </xf>
    <xf numFmtId="0" fontId="12" fillId="0" borderId="10" xfId="0" applyFont="1" applyFill="1" applyBorder="1" applyAlignment="1">
      <alignment horizontal="center" vertical="center" textRotation="90" wrapText="1"/>
    </xf>
    <xf numFmtId="0" fontId="12" fillId="0" borderId="0" xfId="0" applyFont="1" applyFill="1"/>
    <xf numFmtId="0" fontId="37" fillId="0" borderId="0" xfId="0" applyFont="1" applyFill="1" applyAlignment="1">
      <alignment vertical="center"/>
    </xf>
    <xf numFmtId="0" fontId="12" fillId="0" borderId="0" xfId="0" applyFont="1" applyFill="1" applyAlignment="1">
      <alignment vertical="center"/>
    </xf>
    <xf numFmtId="0" fontId="13" fillId="0" borderId="0" xfId="0" applyFont="1" applyFill="1" applyAlignment="1">
      <alignment horizontal="center"/>
    </xf>
    <xf numFmtId="49" fontId="34" fillId="0" borderId="10" xfId="45" applyNumberFormat="1" applyFont="1" applyFill="1" applyBorder="1" applyAlignment="1">
      <alignment horizontal="center" vertical="center"/>
    </xf>
    <xf numFmtId="49" fontId="35" fillId="0" borderId="10" xfId="55" applyNumberFormat="1" applyFont="1" applyFill="1" applyBorder="1" applyAlignment="1">
      <alignment horizontal="center" vertical="center"/>
    </xf>
    <xf numFmtId="0" fontId="35" fillId="0" borderId="10" xfId="55" applyFont="1" applyFill="1" applyBorder="1" applyAlignment="1">
      <alignment horizontal="center" vertical="center" wrapText="1"/>
    </xf>
    <xf numFmtId="0" fontId="44" fillId="0" borderId="10" xfId="55" applyFont="1" applyFill="1" applyBorder="1" applyAlignment="1">
      <alignment horizontal="center" vertical="center"/>
    </xf>
    <xf numFmtId="0" fontId="12" fillId="0" borderId="0" xfId="37" applyFont="1" applyFill="1" applyAlignment="1">
      <alignment horizontal="right"/>
    </xf>
    <xf numFmtId="0" fontId="39" fillId="0" borderId="0" xfId="55" applyFont="1" applyFill="1" applyAlignment="1">
      <alignment vertical="center"/>
    </xf>
    <xf numFmtId="0" fontId="35" fillId="0" borderId="0" xfId="55" applyFont="1" applyFill="1" applyAlignment="1">
      <alignment vertical="top"/>
    </xf>
    <xf numFmtId="0" fontId="39" fillId="0" borderId="0" xfId="55" applyFont="1" applyFill="1" applyAlignment="1"/>
    <xf numFmtId="0" fontId="12" fillId="0" borderId="0" xfId="0" applyFont="1" applyFill="1" applyBorder="1"/>
    <xf numFmtId="0" fontId="35" fillId="0" borderId="10" xfId="55" applyFont="1" applyFill="1" applyBorder="1" applyAlignment="1">
      <alignment horizontal="center" wrapText="1"/>
    </xf>
    <xf numFmtId="0" fontId="12" fillId="0" borderId="0" xfId="37" applyFont="1" applyFill="1" applyAlignment="1">
      <alignment horizontal="right" vertical="center"/>
    </xf>
    <xf numFmtId="4" fontId="44" fillId="0" borderId="10" xfId="55" applyNumberFormat="1" applyFont="1" applyFill="1" applyBorder="1" applyAlignment="1">
      <alignment horizontal="center" vertical="center"/>
    </xf>
    <xf numFmtId="0" fontId="39" fillId="0" borderId="0" xfId="55" applyFont="1" applyFill="1" applyBorder="1" applyAlignment="1">
      <alignment vertical="center"/>
    </xf>
    <xf numFmtId="0" fontId="35" fillId="0" borderId="0" xfId="55" applyFont="1" applyFill="1" applyBorder="1" applyAlignment="1">
      <alignment vertical="top"/>
    </xf>
    <xf numFmtId="0" fontId="39" fillId="0" borderId="0" xfId="55" applyFont="1" applyFill="1" applyBorder="1" applyAlignment="1"/>
    <xf numFmtId="0" fontId="37"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xf numFmtId="0" fontId="13" fillId="0" borderId="0" xfId="0" applyFont="1" applyFill="1" applyBorder="1"/>
    <xf numFmtId="4" fontId="47" fillId="0" borderId="0" xfId="55" applyNumberFormat="1" applyFont="1" applyFill="1" applyAlignment="1">
      <alignment vertical="center"/>
    </xf>
    <xf numFmtId="4" fontId="47" fillId="0" borderId="0" xfId="55" applyNumberFormat="1" applyFont="1" applyFill="1" applyAlignment="1"/>
    <xf numFmtId="49" fontId="45" fillId="0" borderId="10" xfId="55" applyNumberFormat="1" applyFont="1" applyFill="1" applyBorder="1" applyAlignment="1">
      <alignment horizontal="center" vertical="center"/>
    </xf>
    <xf numFmtId="0" fontId="45" fillId="0" borderId="10" xfId="55" applyFont="1" applyFill="1" applyBorder="1" applyAlignment="1">
      <alignment horizontal="center" vertical="center" wrapText="1"/>
    </xf>
    <xf numFmtId="0" fontId="46" fillId="0" borderId="10" xfId="55" applyFont="1" applyFill="1" applyBorder="1" applyAlignment="1">
      <alignment horizontal="center" vertical="center"/>
    </xf>
    <xf numFmtId="4" fontId="45" fillId="0" borderId="10" xfId="55" applyNumberFormat="1" applyFont="1" applyFill="1" applyBorder="1" applyAlignment="1">
      <alignment horizontal="center" vertical="center"/>
    </xf>
    <xf numFmtId="0" fontId="45" fillId="0" borderId="10" xfId="55" applyFont="1" applyFill="1" applyBorder="1" applyAlignment="1">
      <alignment horizontal="center" wrapText="1"/>
    </xf>
    <xf numFmtId="4" fontId="46" fillId="0" borderId="10" xfId="55" applyNumberFormat="1" applyFont="1" applyFill="1" applyBorder="1" applyAlignment="1">
      <alignment horizontal="center" vertical="center"/>
    </xf>
    <xf numFmtId="0" fontId="45" fillId="0" borderId="10" xfId="55" applyFont="1" applyFill="1" applyBorder="1" applyAlignment="1">
      <alignment horizontal="left" vertical="center" wrapText="1"/>
    </xf>
    <xf numFmtId="0" fontId="45" fillId="0" borderId="10" xfId="55" applyFont="1" applyFill="1" applyBorder="1" applyAlignment="1">
      <alignment horizontal="center" vertical="center"/>
    </xf>
    <xf numFmtId="0" fontId="34" fillId="0" borderId="10" xfId="45" applyFont="1" applyFill="1" applyBorder="1" applyAlignment="1">
      <alignment horizontal="center" vertical="center" wrapText="1"/>
    </xf>
    <xf numFmtId="0" fontId="34" fillId="0" borderId="10" xfId="45" applyFont="1" applyFill="1" applyBorder="1" applyAlignment="1">
      <alignment horizontal="center" vertical="center"/>
    </xf>
    <xf numFmtId="0" fontId="39" fillId="0" borderId="0" xfId="55" applyFont="1" applyFill="1" applyAlignment="1">
      <alignment horizontal="center"/>
    </xf>
    <xf numFmtId="0" fontId="35" fillId="0" borderId="0" xfId="55" applyFont="1" applyFill="1" applyAlignment="1">
      <alignment horizontal="center" vertical="top"/>
    </xf>
    <xf numFmtId="4" fontId="38" fillId="0" borderId="0" xfId="55" applyNumberFormat="1" applyFont="1" applyFill="1" applyAlignment="1">
      <alignment horizontal="left"/>
    </xf>
    <xf numFmtId="4" fontId="38" fillId="0" borderId="0" xfId="55" applyNumberFormat="1" applyFont="1" applyFill="1" applyAlignment="1">
      <alignment horizontal="left" vertical="center"/>
    </xf>
    <xf numFmtId="0" fontId="48" fillId="0" borderId="0" xfId="0" applyFont="1" applyFill="1" applyAlignment="1">
      <alignment horizontal="center" vertical="center"/>
    </xf>
    <xf numFmtId="0" fontId="12" fillId="0" borderId="0" xfId="0" applyFont="1" applyFill="1" applyAlignment="1">
      <alignment horizontal="center" vertical="center"/>
    </xf>
    <xf numFmtId="0" fontId="39" fillId="0" borderId="0" xfId="55" applyFont="1" applyFill="1" applyAlignment="1">
      <alignment horizontal="center"/>
    </xf>
    <xf numFmtId="0" fontId="12" fillId="0" borderId="0" xfId="0" applyFont="1" applyFill="1" applyAlignment="1">
      <alignment horizontal="center"/>
    </xf>
    <xf numFmtId="0" fontId="43" fillId="0" borderId="0" xfId="44" applyFont="1" applyFill="1" applyBorder="1" applyAlignment="1">
      <alignment horizontal="center"/>
    </xf>
    <xf numFmtId="0" fontId="38" fillId="0" borderId="0" xfId="55" applyFont="1" applyFill="1" applyAlignment="1">
      <alignment horizontal="center" vertical="center"/>
    </xf>
    <xf numFmtId="0" fontId="35" fillId="0" borderId="0" xfId="55" applyFont="1" applyFill="1" applyAlignment="1">
      <alignment horizontal="center" vertical="top"/>
    </xf>
    <xf numFmtId="0" fontId="13" fillId="0" borderId="14" xfId="46" applyFont="1" applyFill="1" applyBorder="1" applyAlignment="1">
      <alignment horizontal="center"/>
    </xf>
    <xf numFmtId="0" fontId="34" fillId="0" borderId="11" xfId="45" applyFont="1" applyFill="1" applyBorder="1" applyAlignment="1">
      <alignment horizontal="center" vertical="center" wrapText="1"/>
    </xf>
    <xf numFmtId="0" fontId="34" fillId="0" borderId="13" xfId="45" applyFont="1" applyFill="1" applyBorder="1" applyAlignment="1">
      <alignment horizontal="center" vertical="center" wrapText="1"/>
    </xf>
    <xf numFmtId="0" fontId="34" fillId="0" borderId="12" xfId="45" applyFont="1" applyFill="1" applyBorder="1" applyAlignment="1">
      <alignment horizontal="center" vertical="center" wrapText="1"/>
    </xf>
    <xf numFmtId="0" fontId="34" fillId="0" borderId="10" xfId="45" applyFont="1" applyFill="1" applyBorder="1" applyAlignment="1">
      <alignment horizontal="center" vertical="center" wrapText="1"/>
    </xf>
    <xf numFmtId="0" fontId="34" fillId="0" borderId="10" xfId="45" applyFont="1" applyFill="1" applyBorder="1" applyAlignment="1">
      <alignment horizontal="center" vertical="center"/>
    </xf>
  </cellXfs>
  <cellStyles count="443">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10" xfId="275"/>
    <cellStyle name="Обычный 6 2 2" xfId="54"/>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3" xfId="133"/>
    <cellStyle name="Обычный 6 2 2 2 2 2 3 2" xfId="304"/>
    <cellStyle name="Обычный 6 2 2 2 2 2 4" xfId="302"/>
    <cellStyle name="Обычный 6 2 2 2 2 3" xfId="134"/>
    <cellStyle name="Обычный 6 2 2 2 2 3 2" xfId="305"/>
    <cellStyle name="Обычный 6 2 2 2 2 4" xfId="135"/>
    <cellStyle name="Обычный 6 2 2 2 2 4 2" xfId="306"/>
    <cellStyle name="Обычный 6 2 2 2 2 5" xfId="298"/>
    <cellStyle name="Обычный 6 2 2 2 3" xfId="129"/>
    <cellStyle name="Обычный 6 2 2 2 3 2" xfId="136"/>
    <cellStyle name="Обычный 6 2 2 2 3 2 2" xfId="307"/>
    <cellStyle name="Обычный 6 2 2 2 3 3" xfId="137"/>
    <cellStyle name="Обычный 6 2 2 2 3 3 2" xfId="308"/>
    <cellStyle name="Обычный 6 2 2 2 3 4" xfId="300"/>
    <cellStyle name="Обычный 6 2 2 2 4" xfId="138"/>
    <cellStyle name="Обычный 6 2 2 2 4 2" xfId="309"/>
    <cellStyle name="Обычный 6 2 2 2 5" xfId="139"/>
    <cellStyle name="Обычный 6 2 2 2 5 2" xfId="310"/>
    <cellStyle name="Обычный 6 2 2 2 6" xfId="281"/>
    <cellStyle name="Обычный 6 2 2 3" xfId="122"/>
    <cellStyle name="Обычный 6 2 2 3 2" xfId="140"/>
    <cellStyle name="Обычный 6 2 2 3 2 2" xfId="141"/>
    <cellStyle name="Обычный 6 2 2 3 2 2 2" xfId="312"/>
    <cellStyle name="Обычный 6 2 2 3 2 3" xfId="142"/>
    <cellStyle name="Обычный 6 2 2 3 2 3 2" xfId="313"/>
    <cellStyle name="Обычный 6 2 2 3 2 4" xfId="311"/>
    <cellStyle name="Обычный 6 2 2 3 3" xfId="143"/>
    <cellStyle name="Обычный 6 2 2 3 3 2" xfId="314"/>
    <cellStyle name="Обычный 6 2 2 3 4" xfId="144"/>
    <cellStyle name="Обычный 6 2 2 3 4 2" xfId="315"/>
    <cellStyle name="Обычный 6 2 2 3 5" xfId="293"/>
    <cellStyle name="Обычный 6 2 2 4" xfId="115"/>
    <cellStyle name="Обычный 6 2 2 4 2" xfId="145"/>
    <cellStyle name="Обычный 6 2 2 4 2 2" xfId="146"/>
    <cellStyle name="Обычный 6 2 2 4 2 2 2" xfId="317"/>
    <cellStyle name="Обычный 6 2 2 4 2 3" xfId="147"/>
    <cellStyle name="Обычный 6 2 2 4 2 3 2" xfId="318"/>
    <cellStyle name="Обычный 6 2 2 4 2 4" xfId="316"/>
    <cellStyle name="Обычный 6 2 2 4 3" xfId="148"/>
    <cellStyle name="Обычный 6 2 2 4 3 2" xfId="319"/>
    <cellStyle name="Обычный 6 2 2 4 4" xfId="149"/>
    <cellStyle name="Обычный 6 2 2 4 4 2" xfId="320"/>
    <cellStyle name="Обычный 6 2 2 4 5" xfId="286"/>
    <cellStyle name="Обычный 6 2 2 5" xfId="150"/>
    <cellStyle name="Обычный 6 2 2 5 2" xfId="151"/>
    <cellStyle name="Обычный 6 2 2 5 2 2" xfId="322"/>
    <cellStyle name="Обычный 6 2 2 5 3" xfId="152"/>
    <cellStyle name="Обычный 6 2 2 5 3 2" xfId="323"/>
    <cellStyle name="Обычный 6 2 2 5 4" xfId="321"/>
    <cellStyle name="Обычный 6 2 2 6" xfId="153"/>
    <cellStyle name="Обычный 6 2 2 6 2" xfId="324"/>
    <cellStyle name="Обычный 6 2 2 7" xfId="154"/>
    <cellStyle name="Обычный 6 2 2 7 2" xfId="325"/>
    <cellStyle name="Обычный 6 2 2 8" xfId="155"/>
    <cellStyle name="Обычный 6 2 2 8 2" xfId="326"/>
    <cellStyle name="Обычный 6 2 2 9" xfId="276"/>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3" xfId="158"/>
    <cellStyle name="Обычный 6 2 3 2 2 2 3 2" xfId="329"/>
    <cellStyle name="Обычный 6 2 3 2 2 2 4" xfId="327"/>
    <cellStyle name="Обычный 6 2 3 2 2 3" xfId="159"/>
    <cellStyle name="Обычный 6 2 3 2 2 3 2" xfId="330"/>
    <cellStyle name="Обычный 6 2 3 2 2 4" xfId="160"/>
    <cellStyle name="Обычный 6 2 3 2 2 4 2" xfId="331"/>
    <cellStyle name="Обычный 6 2 3 2 2 5" xfId="297"/>
    <cellStyle name="Обычный 6 2 3 2 3" xfId="128"/>
    <cellStyle name="Обычный 6 2 3 2 3 2" xfId="161"/>
    <cellStyle name="Обычный 6 2 3 2 3 2 2" xfId="332"/>
    <cellStyle name="Обычный 6 2 3 2 3 3" xfId="162"/>
    <cellStyle name="Обычный 6 2 3 2 3 3 2" xfId="333"/>
    <cellStyle name="Обычный 6 2 3 2 3 4" xfId="299"/>
    <cellStyle name="Обычный 6 2 3 2 4" xfId="163"/>
    <cellStyle name="Обычный 6 2 3 2 4 2" xfId="334"/>
    <cellStyle name="Обычный 6 2 3 2 5" xfId="164"/>
    <cellStyle name="Обычный 6 2 3 2 5 2" xfId="335"/>
    <cellStyle name="Обычный 6 2 3 2 6" xfId="280"/>
    <cellStyle name="Обычный 6 2 3 3" xfId="124"/>
    <cellStyle name="Обычный 6 2 3 3 2" xfId="165"/>
    <cellStyle name="Обычный 6 2 3 3 2 2" xfId="166"/>
    <cellStyle name="Обычный 6 2 3 3 2 2 2" xfId="337"/>
    <cellStyle name="Обычный 6 2 3 3 2 3" xfId="167"/>
    <cellStyle name="Обычный 6 2 3 3 2 3 2" xfId="338"/>
    <cellStyle name="Обычный 6 2 3 3 2 4" xfId="336"/>
    <cellStyle name="Обычный 6 2 3 3 3" xfId="168"/>
    <cellStyle name="Обычный 6 2 3 3 3 2" xfId="339"/>
    <cellStyle name="Обычный 6 2 3 3 4" xfId="169"/>
    <cellStyle name="Обычный 6 2 3 3 4 2" xfId="340"/>
    <cellStyle name="Обычный 6 2 3 3 5" xfId="295"/>
    <cellStyle name="Обычный 6 2 3 4" xfId="117"/>
    <cellStyle name="Обычный 6 2 3 4 2" xfId="170"/>
    <cellStyle name="Обычный 6 2 3 4 2 2" xfId="171"/>
    <cellStyle name="Обычный 6 2 3 4 2 2 2" xfId="342"/>
    <cellStyle name="Обычный 6 2 3 4 2 3" xfId="172"/>
    <cellStyle name="Обычный 6 2 3 4 2 3 2" xfId="343"/>
    <cellStyle name="Обычный 6 2 3 4 2 4" xfId="341"/>
    <cellStyle name="Обычный 6 2 3 4 3" xfId="173"/>
    <cellStyle name="Обычный 6 2 3 4 3 2" xfId="344"/>
    <cellStyle name="Обычный 6 2 3 4 4" xfId="174"/>
    <cellStyle name="Обычный 6 2 3 4 4 2" xfId="345"/>
    <cellStyle name="Обычный 6 2 3 4 5" xfId="288"/>
    <cellStyle name="Обычный 6 2 3 5" xfId="175"/>
    <cellStyle name="Обычный 6 2 3 5 2" xfId="176"/>
    <cellStyle name="Обычный 6 2 3 5 2 2" xfId="347"/>
    <cellStyle name="Обычный 6 2 3 5 3" xfId="177"/>
    <cellStyle name="Обычный 6 2 3 5 3 2" xfId="348"/>
    <cellStyle name="Обычный 6 2 3 5 4" xfId="346"/>
    <cellStyle name="Обычный 6 2 3 6" xfId="178"/>
    <cellStyle name="Обычный 6 2 3 6 2" xfId="349"/>
    <cellStyle name="Обычный 6 2 3 7" xfId="179"/>
    <cellStyle name="Обычный 6 2 3 7 2" xfId="350"/>
    <cellStyle name="Обычный 6 2 3 8" xfId="180"/>
    <cellStyle name="Обычный 6 2 3 8 2" xfId="351"/>
    <cellStyle name="Обычный 6 2 3 9" xfId="278"/>
    <cellStyle name="Обычный 6 2 4" xfId="121"/>
    <cellStyle name="Обычный 6 2 4 2" xfId="181"/>
    <cellStyle name="Обычный 6 2 4 2 2" xfId="182"/>
    <cellStyle name="Обычный 6 2 4 2 2 2" xfId="353"/>
    <cellStyle name="Обычный 6 2 4 2 3" xfId="183"/>
    <cellStyle name="Обычный 6 2 4 2 3 2" xfId="354"/>
    <cellStyle name="Обычный 6 2 4 2 4" xfId="352"/>
    <cellStyle name="Обычный 6 2 4 3" xfId="184"/>
    <cellStyle name="Обычный 6 2 4 3 2" xfId="355"/>
    <cellStyle name="Обычный 6 2 4 4" xfId="185"/>
    <cellStyle name="Обычный 6 2 4 4 2" xfId="356"/>
    <cellStyle name="Обычный 6 2 4 5" xfId="292"/>
    <cellStyle name="Обычный 6 2 5" xfId="114"/>
    <cellStyle name="Обычный 6 2 5 2" xfId="186"/>
    <cellStyle name="Обычный 6 2 5 2 2" xfId="187"/>
    <cellStyle name="Обычный 6 2 5 2 2 2" xfId="358"/>
    <cellStyle name="Обычный 6 2 5 2 3" xfId="188"/>
    <cellStyle name="Обычный 6 2 5 2 3 2" xfId="359"/>
    <cellStyle name="Обычный 6 2 5 2 4" xfId="357"/>
    <cellStyle name="Обычный 6 2 5 3" xfId="189"/>
    <cellStyle name="Обычный 6 2 5 3 2" xfId="360"/>
    <cellStyle name="Обычный 6 2 5 4" xfId="190"/>
    <cellStyle name="Обычный 6 2 5 4 2" xfId="361"/>
    <cellStyle name="Обычный 6 2 5 5" xfId="285"/>
    <cellStyle name="Обычный 6 2 6" xfId="191"/>
    <cellStyle name="Обычный 6 2 6 2" xfId="192"/>
    <cellStyle name="Обычный 6 2 6 2 2" xfId="363"/>
    <cellStyle name="Обычный 6 2 6 3" xfId="193"/>
    <cellStyle name="Обычный 6 2 6 3 2" xfId="364"/>
    <cellStyle name="Обычный 6 2 6 4" xfId="362"/>
    <cellStyle name="Обычный 6 2 7" xfId="194"/>
    <cellStyle name="Обычный 6 2 7 2" xfId="365"/>
    <cellStyle name="Обычный 6 2 8" xfId="195"/>
    <cellStyle name="Обычный 6 2 8 2" xfId="366"/>
    <cellStyle name="Обычный 6 2 9" xfId="196"/>
    <cellStyle name="Обычный 6 2 9 2" xfId="367"/>
    <cellStyle name="Обычный 6 3" xfId="118"/>
    <cellStyle name="Обычный 6 3 2" xfId="197"/>
    <cellStyle name="Обычный 6 3 2 2" xfId="198"/>
    <cellStyle name="Обычный 6 3 2 2 2" xfId="369"/>
    <cellStyle name="Обычный 6 3 2 3" xfId="199"/>
    <cellStyle name="Обычный 6 3 2 3 2" xfId="370"/>
    <cellStyle name="Обычный 6 3 2 4" xfId="368"/>
    <cellStyle name="Обычный 6 3 3" xfId="200"/>
    <cellStyle name="Обычный 6 3 3 2" xfId="371"/>
    <cellStyle name="Обычный 6 3 4" xfId="201"/>
    <cellStyle name="Обычный 6 3 4 2" xfId="372"/>
    <cellStyle name="Обычный 6 3 5" xfId="289"/>
    <cellStyle name="Обычный 6 4" xfId="111"/>
    <cellStyle name="Обычный 6 4 2" xfId="202"/>
    <cellStyle name="Обычный 6 4 2 2" xfId="203"/>
    <cellStyle name="Обычный 6 4 2 2 2" xfId="374"/>
    <cellStyle name="Обычный 6 4 2 3" xfId="204"/>
    <cellStyle name="Обычный 6 4 2 3 2" xfId="375"/>
    <cellStyle name="Обычный 6 4 2 4" xfId="373"/>
    <cellStyle name="Обычный 6 4 3" xfId="205"/>
    <cellStyle name="Обычный 6 4 3 2" xfId="376"/>
    <cellStyle name="Обычный 6 4 4" xfId="206"/>
    <cellStyle name="Обычный 6 4 4 2" xfId="377"/>
    <cellStyle name="Обычный 6 4 5" xfId="282"/>
    <cellStyle name="Обычный 6 5" xfId="207"/>
    <cellStyle name="Обычный 6 5 2" xfId="208"/>
    <cellStyle name="Обычный 6 5 2 2" xfId="379"/>
    <cellStyle name="Обычный 6 5 3" xfId="209"/>
    <cellStyle name="Обычный 6 5 3 2" xfId="380"/>
    <cellStyle name="Обычный 6 5 4" xfId="378"/>
    <cellStyle name="Обычный 6 6" xfId="210"/>
    <cellStyle name="Обычный 6 6 2" xfId="381"/>
    <cellStyle name="Обычный 6 7" xfId="211"/>
    <cellStyle name="Обычный 6 7 2" xfId="382"/>
    <cellStyle name="Обычный 6 8" xfId="212"/>
    <cellStyle name="Обычный 6 8 2" xfId="383"/>
    <cellStyle name="Обычный 6 9" xfId="272"/>
    <cellStyle name="Обычный 7" xfId="55"/>
    <cellStyle name="Обычный 7 2" xfId="59"/>
    <cellStyle name="Обычный 7 2 2" xfId="123"/>
    <cellStyle name="Обычный 7 2 2 2" xfId="213"/>
    <cellStyle name="Обычный 7 2 2 2 2" xfId="214"/>
    <cellStyle name="Обычный 7 2 2 2 2 2" xfId="385"/>
    <cellStyle name="Обычный 7 2 2 2 3" xfId="215"/>
    <cellStyle name="Обычный 7 2 2 2 3 2" xfId="386"/>
    <cellStyle name="Обычный 7 2 2 2 4" xfId="384"/>
    <cellStyle name="Обычный 7 2 2 3" xfId="216"/>
    <cellStyle name="Обычный 7 2 2 3 2" xfId="387"/>
    <cellStyle name="Обычный 7 2 2 4" xfId="217"/>
    <cellStyle name="Обычный 7 2 2 4 2" xfId="388"/>
    <cellStyle name="Обычный 7 2 2 5" xfId="294"/>
    <cellStyle name="Обычный 7 2 3" xfId="116"/>
    <cellStyle name="Обычный 7 2 3 2" xfId="218"/>
    <cellStyle name="Обычный 7 2 3 2 2" xfId="219"/>
    <cellStyle name="Обычный 7 2 3 2 2 2" xfId="390"/>
    <cellStyle name="Обычный 7 2 3 2 3" xfId="220"/>
    <cellStyle name="Обычный 7 2 3 2 3 2" xfId="391"/>
    <cellStyle name="Обычный 7 2 3 2 4" xfId="389"/>
    <cellStyle name="Обычный 7 2 3 3" xfId="221"/>
    <cellStyle name="Обычный 7 2 3 3 2" xfId="392"/>
    <cellStyle name="Обычный 7 2 3 4" xfId="222"/>
    <cellStyle name="Обычный 7 2 3 4 2" xfId="393"/>
    <cellStyle name="Обычный 7 2 3 5" xfId="287"/>
    <cellStyle name="Обычный 7 2 4" xfId="223"/>
    <cellStyle name="Обычный 7 2 4 2" xfId="224"/>
    <cellStyle name="Обычный 7 2 4 2 2" xfId="395"/>
    <cellStyle name="Обычный 7 2 4 3" xfId="225"/>
    <cellStyle name="Обычный 7 2 4 3 2" xfId="396"/>
    <cellStyle name="Обычный 7 2 4 4" xfId="394"/>
    <cellStyle name="Обычный 7 2 5" xfId="226"/>
    <cellStyle name="Обычный 7 2 5 2" xfId="397"/>
    <cellStyle name="Обычный 7 2 6" xfId="227"/>
    <cellStyle name="Обычный 7 2 6 2" xfId="398"/>
    <cellStyle name="Обычный 7 2 7" xfId="228"/>
    <cellStyle name="Обычный 7 2 7 2" xfId="399"/>
    <cellStyle name="Обычный 7 2 8" xfId="277"/>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3" xfId="231"/>
    <cellStyle name="Обычный 9 2 2 3 2" xfId="402"/>
    <cellStyle name="Обычный 9 2 2 4" xfId="232"/>
    <cellStyle name="Обычный 9 2 2 4 2" xfId="403"/>
    <cellStyle name="Обычный 9 2 2 5" xfId="400"/>
    <cellStyle name="Обычный 9 2 3" xfId="233"/>
    <cellStyle name="Обычный 9 2 3 2" xfId="404"/>
    <cellStyle name="Обычный 9 2 4" xfId="234"/>
    <cellStyle name="Обычный 9 2 4 2" xfId="405"/>
    <cellStyle name="Обычный 9 2 5" xfId="296"/>
    <cellStyle name="Обычный 9 3" xfId="130"/>
    <cellStyle name="Обычный 9 3 2" xfId="235"/>
    <cellStyle name="Обычный 9 3 2 2" xfId="406"/>
    <cellStyle name="Обычный 9 3 3" xfId="236"/>
    <cellStyle name="Обычный 9 3 3 2" xfId="407"/>
    <cellStyle name="Обычный 9 3 4" xfId="237"/>
    <cellStyle name="Обычный 9 3 4 2" xfId="408"/>
    <cellStyle name="Обычный 9 3 5" xfId="301"/>
    <cellStyle name="Обычный 9 4" xfId="238"/>
    <cellStyle name="Обычный 9 4 2" xfId="409"/>
    <cellStyle name="Обычный 9 5" xfId="239"/>
    <cellStyle name="Обычный 9 5 2" xfId="410"/>
    <cellStyle name="Обычный 9 6" xfId="27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3" xfId="242"/>
    <cellStyle name="Финансовый 2 2 2 3 2" xfId="413"/>
    <cellStyle name="Финансовый 2 2 2 4" xfId="411"/>
    <cellStyle name="Финансовый 2 2 3" xfId="243"/>
    <cellStyle name="Финансовый 2 2 3 2" xfId="414"/>
    <cellStyle name="Финансовый 2 2 4" xfId="244"/>
    <cellStyle name="Финансовый 2 2 4 2" xfId="415"/>
    <cellStyle name="Финансовый 2 2 5" xfId="290"/>
    <cellStyle name="Финансовый 2 3" xfId="112"/>
    <cellStyle name="Финансовый 2 3 2" xfId="245"/>
    <cellStyle name="Финансовый 2 3 2 2" xfId="246"/>
    <cellStyle name="Финансовый 2 3 2 2 2" xfId="417"/>
    <cellStyle name="Финансовый 2 3 2 3" xfId="247"/>
    <cellStyle name="Финансовый 2 3 2 3 2" xfId="418"/>
    <cellStyle name="Финансовый 2 3 2 4" xfId="416"/>
    <cellStyle name="Финансовый 2 3 3" xfId="248"/>
    <cellStyle name="Финансовый 2 3 3 2" xfId="419"/>
    <cellStyle name="Финансовый 2 3 4" xfId="249"/>
    <cellStyle name="Финансовый 2 3 4 2" xfId="420"/>
    <cellStyle name="Финансовый 2 3 5" xfId="283"/>
    <cellStyle name="Финансовый 2 4" xfId="250"/>
    <cellStyle name="Финансовый 2 4 2" xfId="251"/>
    <cellStyle name="Финансовый 2 4 2 2" xfId="422"/>
    <cellStyle name="Финансовый 2 4 3" xfId="252"/>
    <cellStyle name="Финансовый 2 4 3 2" xfId="423"/>
    <cellStyle name="Финансовый 2 4 4" xfId="421"/>
    <cellStyle name="Финансовый 2 5" xfId="253"/>
    <cellStyle name="Финансовый 2 5 2" xfId="424"/>
    <cellStyle name="Финансовый 2 6" xfId="254"/>
    <cellStyle name="Финансовый 2 6 2" xfId="425"/>
    <cellStyle name="Финансовый 2 7" xfId="255"/>
    <cellStyle name="Финансовый 2 7 2" xfId="426"/>
    <cellStyle name="Финансовый 2 8" xfId="273"/>
    <cellStyle name="Финансовый 3" xfId="52"/>
    <cellStyle name="Финансовый 3 2" xfId="120"/>
    <cellStyle name="Финансовый 3 2 2" xfId="256"/>
    <cellStyle name="Финансовый 3 2 2 2" xfId="257"/>
    <cellStyle name="Финансовый 3 2 2 2 2" xfId="428"/>
    <cellStyle name="Финансовый 3 2 2 3" xfId="258"/>
    <cellStyle name="Финансовый 3 2 2 3 2" xfId="429"/>
    <cellStyle name="Финансовый 3 2 2 4" xfId="427"/>
    <cellStyle name="Финансовый 3 2 3" xfId="259"/>
    <cellStyle name="Финансовый 3 2 3 2" xfId="430"/>
    <cellStyle name="Финансовый 3 2 4" xfId="260"/>
    <cellStyle name="Финансовый 3 2 4 2" xfId="431"/>
    <cellStyle name="Финансовый 3 2 5" xfId="291"/>
    <cellStyle name="Финансовый 3 3" xfId="113"/>
    <cellStyle name="Финансовый 3 3 2" xfId="261"/>
    <cellStyle name="Финансовый 3 3 2 2" xfId="262"/>
    <cellStyle name="Финансовый 3 3 2 2 2" xfId="433"/>
    <cellStyle name="Финансовый 3 3 2 3" xfId="263"/>
    <cellStyle name="Финансовый 3 3 2 3 2" xfId="434"/>
    <cellStyle name="Финансовый 3 3 2 4" xfId="432"/>
    <cellStyle name="Финансовый 3 3 3" xfId="264"/>
    <cellStyle name="Финансовый 3 3 3 2" xfId="435"/>
    <cellStyle name="Финансовый 3 3 4" xfId="265"/>
    <cellStyle name="Финансовый 3 3 4 2" xfId="436"/>
    <cellStyle name="Финансовый 3 3 5" xfId="284"/>
    <cellStyle name="Финансовый 3 4" xfId="266"/>
    <cellStyle name="Финансовый 3 4 2" xfId="267"/>
    <cellStyle name="Финансовый 3 4 2 2" xfId="438"/>
    <cellStyle name="Финансовый 3 4 3" xfId="268"/>
    <cellStyle name="Финансовый 3 4 3 2" xfId="439"/>
    <cellStyle name="Финансовый 3 4 4" xfId="437"/>
    <cellStyle name="Финансовый 3 5" xfId="269"/>
    <cellStyle name="Финансовый 3 5 2" xfId="440"/>
    <cellStyle name="Финансовый 3 6" xfId="270"/>
    <cellStyle name="Финансовый 3 6 2" xfId="441"/>
    <cellStyle name="Финансовый 3 7" xfId="271"/>
    <cellStyle name="Финансовый 3 7 2" xfId="442"/>
    <cellStyle name="Финансовый 3 8" xfId="274"/>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P78"/>
  <sheetViews>
    <sheetView tabSelected="1" zoomScale="40" zoomScaleNormal="40" zoomScaleSheetLayoutView="70" workbookViewId="0">
      <pane xSplit="3" ySplit="19" topLeftCell="D20" activePane="bottomRight" state="frozen"/>
      <selection pane="topRight" activeCell="D1" sqref="D1"/>
      <selection pane="bottomLeft" activeCell="A20" sqref="A20"/>
      <selection pane="bottomRight" activeCell="B59" sqref="B59"/>
    </sheetView>
  </sheetViews>
  <sheetFormatPr defaultColWidth="9" defaultRowHeight="15.75" x14ac:dyDescent="0.25"/>
  <cols>
    <col min="1" max="1" width="11.625" style="5" customWidth="1"/>
    <col min="2" max="2" width="33.75" style="5" customWidth="1"/>
    <col min="3" max="3" width="21.125" style="5" customWidth="1"/>
    <col min="4" max="4" width="9.25" style="5" customWidth="1"/>
    <col min="5" max="5" width="6.125" style="5" customWidth="1"/>
    <col min="6" max="10" width="6" style="5" customWidth="1"/>
    <col min="11" max="11" width="9.25" style="5" customWidth="1"/>
    <col min="12" max="17" width="6" style="5" customWidth="1"/>
    <col min="18" max="18" width="9.25" style="5" customWidth="1"/>
    <col min="19" max="24" width="6" style="5" customWidth="1"/>
    <col min="25" max="25" width="9.25" style="5" customWidth="1"/>
    <col min="26" max="26" width="6.875" style="5" bestFit="1" customWidth="1"/>
    <col min="27" max="30" width="6" style="5" customWidth="1"/>
    <col min="31" max="31" width="7.25" style="5" bestFit="1" customWidth="1"/>
    <col min="32" max="32" width="9.25" style="5" customWidth="1"/>
    <col min="33" max="33" width="6.875" style="5" bestFit="1" customWidth="1"/>
    <col min="34" max="34" width="7.625" style="5" customWidth="1"/>
    <col min="35" max="37" width="6" style="5" customWidth="1"/>
    <col min="38" max="38" width="11.25" style="5" customWidth="1"/>
    <col min="39" max="39" width="3.5" style="5" customWidth="1"/>
    <col min="40" max="40" width="5.75" style="5" customWidth="1"/>
    <col min="41" max="41" width="16.125" style="5" customWidth="1"/>
    <col min="42" max="42" width="21.25" style="5" customWidth="1"/>
    <col min="43" max="43" width="12.625" style="5" customWidth="1"/>
    <col min="44" max="44" width="22.375" style="5" customWidth="1"/>
    <col min="45" max="45" width="10.875" style="5" customWidth="1"/>
    <col min="46" max="46" width="17.375" style="5" customWidth="1"/>
    <col min="47" max="48" width="4.125" style="5" customWidth="1"/>
    <col min="49" max="49" width="3.75" style="5" customWidth="1"/>
    <col min="50" max="50" width="3.875" style="5" customWidth="1"/>
    <col min="51" max="51" width="4.5" style="5" customWidth="1"/>
    <col min="52" max="52" width="5" style="5" customWidth="1"/>
    <col min="53" max="53" width="5.5" style="5" customWidth="1"/>
    <col min="54" max="54" width="5.75" style="5" customWidth="1"/>
    <col min="55" max="55" width="5.5" style="5" customWidth="1"/>
    <col min="56" max="57" width="5" style="5" customWidth="1"/>
    <col min="58" max="58" width="12.875" style="5" customWidth="1"/>
    <col min="59" max="68" width="5" style="5" customWidth="1"/>
    <col min="69" max="16384" width="9" style="5"/>
  </cols>
  <sheetData>
    <row r="1" spans="1:68" ht="22.5" customHeight="1" x14ac:dyDescent="0.25">
      <c r="Z1" s="43"/>
      <c r="AA1" s="43"/>
      <c r="AB1" s="43"/>
      <c r="AC1" s="43"/>
      <c r="AD1" s="43"/>
      <c r="AE1" s="43"/>
      <c r="AF1" s="43"/>
      <c r="AG1" s="28"/>
      <c r="AH1" s="28"/>
      <c r="AL1" s="19" t="s">
        <v>151</v>
      </c>
    </row>
    <row r="2" spans="1:68" ht="22.5" customHeight="1" x14ac:dyDescent="0.35">
      <c r="Z2" s="42"/>
      <c r="AA2" s="42"/>
      <c r="AB2" s="42"/>
      <c r="AC2" s="42"/>
      <c r="AD2" s="42"/>
      <c r="AE2" s="42"/>
      <c r="AF2" s="42"/>
      <c r="AG2" s="29"/>
      <c r="AH2" s="29"/>
      <c r="AL2" s="13" t="s">
        <v>150</v>
      </c>
    </row>
    <row r="3" spans="1:68" ht="22.5" customHeight="1" x14ac:dyDescent="0.35">
      <c r="Z3" s="42"/>
      <c r="AA3" s="42"/>
      <c r="AB3" s="42"/>
      <c r="AC3" s="42"/>
      <c r="AD3" s="42"/>
      <c r="AE3" s="42"/>
      <c r="AF3" s="42"/>
      <c r="AG3" s="29"/>
      <c r="AH3" s="29"/>
      <c r="AL3" s="13" t="s">
        <v>52</v>
      </c>
    </row>
    <row r="4" spans="1:68" ht="18.75" x14ac:dyDescent="0.3">
      <c r="A4" s="48" t="s">
        <v>51</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row>
    <row r="5" spans="1:68" ht="18.75" x14ac:dyDescent="0.3">
      <c r="A5" s="46" t="s">
        <v>159</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row>
    <row r="6" spans="1:68"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8" ht="18.75" x14ac:dyDescent="0.25">
      <c r="A7" s="49" t="s">
        <v>156</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14"/>
      <c r="AN7" s="14"/>
      <c r="AO7" s="14"/>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17"/>
    </row>
    <row r="8" spans="1:68" x14ac:dyDescent="0.25">
      <c r="A8" s="50" t="s">
        <v>153</v>
      </c>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15"/>
      <c r="AN8" s="15"/>
      <c r="AO8" s="15"/>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17"/>
    </row>
    <row r="9" spans="1:68" x14ac:dyDescent="0.25">
      <c r="A9" s="41"/>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15"/>
      <c r="AN9" s="15"/>
      <c r="AO9" s="15"/>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17"/>
    </row>
    <row r="10" spans="1:68" ht="19.5" customHeight="1" x14ac:dyDescent="0.25">
      <c r="A10" s="47" t="s">
        <v>157</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2"/>
      <c r="AN10" s="2"/>
      <c r="AO10" s="2"/>
      <c r="AP10" s="2"/>
      <c r="AQ10" s="2"/>
      <c r="AR10" s="2"/>
      <c r="AS10" s="2"/>
      <c r="AT10" s="2"/>
      <c r="AU10" s="2"/>
      <c r="AV10" s="2"/>
      <c r="AW10" s="2"/>
      <c r="AX10" s="2"/>
      <c r="AY10" s="2"/>
      <c r="AZ10" s="2"/>
      <c r="BA10" s="2"/>
      <c r="BB10" s="2"/>
      <c r="BC10" s="2"/>
      <c r="BD10" s="2"/>
      <c r="BE10" s="2"/>
      <c r="BF10" s="2"/>
      <c r="BG10" s="17"/>
      <c r="BH10" s="17"/>
      <c r="BI10" s="17"/>
      <c r="BJ10" s="17"/>
      <c r="BK10" s="17"/>
      <c r="BL10" s="17"/>
      <c r="BM10" s="17"/>
      <c r="BN10" s="17"/>
      <c r="BO10" s="17"/>
      <c r="BP10" s="17"/>
    </row>
    <row r="11" spans="1:68" ht="18.75" x14ac:dyDescent="0.3">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16"/>
      <c r="AN11" s="16"/>
      <c r="AO11" s="16"/>
      <c r="AP11" s="23"/>
      <c r="AQ11" s="23"/>
      <c r="AR11" s="23"/>
      <c r="AS11" s="23"/>
      <c r="AT11" s="23"/>
      <c r="AU11" s="23"/>
      <c r="AV11" s="23"/>
      <c r="AW11" s="23"/>
      <c r="AX11" s="23"/>
      <c r="AY11" s="17"/>
      <c r="AZ11" s="17"/>
      <c r="BA11" s="17"/>
      <c r="BB11" s="17"/>
      <c r="BC11" s="17"/>
      <c r="BD11" s="17"/>
      <c r="BE11" s="17"/>
      <c r="BF11" s="17"/>
      <c r="BG11" s="17"/>
      <c r="BH11" s="17"/>
      <c r="BI11" s="17"/>
      <c r="BJ11" s="17"/>
      <c r="BK11" s="17"/>
      <c r="BL11" s="17"/>
      <c r="BM11" s="17"/>
      <c r="BN11" s="17"/>
      <c r="BO11" s="17"/>
      <c r="BP11" s="17"/>
    </row>
    <row r="12" spans="1:68" ht="22.5" customHeight="1" x14ac:dyDescent="0.25">
      <c r="A12" s="44" t="s">
        <v>155</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6"/>
      <c r="AN12" s="6"/>
      <c r="AO12" s="6"/>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17"/>
    </row>
    <row r="13" spans="1:68" ht="15.75" customHeight="1" x14ac:dyDescent="0.25">
      <c r="A13" s="45" t="s">
        <v>154</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7"/>
      <c r="AN13" s="7"/>
      <c r="AO13" s="7"/>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17"/>
    </row>
    <row r="14" spans="1:68" x14ac:dyDescent="0.25">
      <c r="A14" s="51"/>
      <c r="B14" s="51"/>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1"/>
      <c r="AN14" s="1"/>
      <c r="AO14" s="1"/>
      <c r="AP14" s="1"/>
      <c r="AQ14" s="1"/>
      <c r="AR14" s="1"/>
      <c r="AS14" s="1"/>
      <c r="AT14" s="1"/>
      <c r="AU14" s="1"/>
      <c r="AV14" s="1"/>
      <c r="AW14" s="1"/>
      <c r="AX14" s="1"/>
      <c r="AY14" s="1"/>
      <c r="AZ14" s="1"/>
      <c r="BA14" s="1"/>
      <c r="BB14" s="1"/>
      <c r="BC14" s="1"/>
      <c r="BD14" s="1"/>
      <c r="BE14" s="1"/>
      <c r="BF14" s="1"/>
      <c r="BG14" s="17"/>
      <c r="BH14" s="17"/>
      <c r="BI14" s="17"/>
      <c r="BJ14" s="17"/>
      <c r="BK14" s="17"/>
      <c r="BL14" s="17"/>
      <c r="BM14" s="17"/>
      <c r="BN14" s="17"/>
      <c r="BO14" s="17"/>
      <c r="BP14" s="17"/>
    </row>
    <row r="15" spans="1:68" ht="24" customHeight="1" x14ac:dyDescent="0.25">
      <c r="A15" s="52" t="s">
        <v>26</v>
      </c>
      <c r="B15" s="55" t="s">
        <v>9</v>
      </c>
      <c r="C15" s="55" t="s">
        <v>1</v>
      </c>
      <c r="D15" s="56" t="s">
        <v>48</v>
      </c>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row>
    <row r="16" spans="1:68" ht="43.5" customHeight="1" x14ac:dyDescent="0.25">
      <c r="A16" s="53"/>
      <c r="B16" s="55"/>
      <c r="C16" s="55"/>
      <c r="D16" s="56" t="s">
        <v>4</v>
      </c>
      <c r="E16" s="56"/>
      <c r="F16" s="56"/>
      <c r="G16" s="56"/>
      <c r="H16" s="56"/>
      <c r="I16" s="56"/>
      <c r="J16" s="56"/>
      <c r="K16" s="56" t="s">
        <v>5</v>
      </c>
      <c r="L16" s="56"/>
      <c r="M16" s="56"/>
      <c r="N16" s="56"/>
      <c r="O16" s="56"/>
      <c r="P16" s="56"/>
      <c r="Q16" s="56"/>
      <c r="R16" s="56" t="s">
        <v>6</v>
      </c>
      <c r="S16" s="56"/>
      <c r="T16" s="56"/>
      <c r="U16" s="56"/>
      <c r="V16" s="56"/>
      <c r="W16" s="56"/>
      <c r="X16" s="56"/>
      <c r="Y16" s="56" t="s">
        <v>7</v>
      </c>
      <c r="Z16" s="56"/>
      <c r="AA16" s="56"/>
      <c r="AB16" s="56"/>
      <c r="AC16" s="56"/>
      <c r="AD16" s="56"/>
      <c r="AE16" s="56"/>
      <c r="AF16" s="55" t="s">
        <v>152</v>
      </c>
      <c r="AG16" s="55"/>
      <c r="AH16" s="55"/>
      <c r="AI16" s="55"/>
      <c r="AJ16" s="55"/>
      <c r="AK16" s="55"/>
      <c r="AL16" s="55"/>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row>
    <row r="17" spans="1:68" ht="58.5" customHeight="1" x14ac:dyDescent="0.25">
      <c r="A17" s="53"/>
      <c r="B17" s="55"/>
      <c r="C17" s="55"/>
      <c r="D17" s="38" t="s">
        <v>11</v>
      </c>
      <c r="E17" s="56" t="s">
        <v>10</v>
      </c>
      <c r="F17" s="56"/>
      <c r="G17" s="56"/>
      <c r="H17" s="56"/>
      <c r="I17" s="56"/>
      <c r="J17" s="56"/>
      <c r="K17" s="38" t="s">
        <v>11</v>
      </c>
      <c r="L17" s="55" t="s">
        <v>10</v>
      </c>
      <c r="M17" s="55"/>
      <c r="N17" s="55"/>
      <c r="O17" s="55"/>
      <c r="P17" s="55"/>
      <c r="Q17" s="55"/>
      <c r="R17" s="38" t="s">
        <v>11</v>
      </c>
      <c r="S17" s="55" t="s">
        <v>10</v>
      </c>
      <c r="T17" s="55"/>
      <c r="U17" s="55"/>
      <c r="V17" s="55"/>
      <c r="W17" s="55"/>
      <c r="X17" s="55"/>
      <c r="Y17" s="38" t="s">
        <v>11</v>
      </c>
      <c r="Z17" s="55" t="s">
        <v>10</v>
      </c>
      <c r="AA17" s="55"/>
      <c r="AB17" s="55"/>
      <c r="AC17" s="55"/>
      <c r="AD17" s="55"/>
      <c r="AE17" s="55"/>
      <c r="AF17" s="38" t="s">
        <v>11</v>
      </c>
      <c r="AG17" s="55" t="s">
        <v>10</v>
      </c>
      <c r="AH17" s="55"/>
      <c r="AI17" s="55"/>
      <c r="AJ17" s="55"/>
      <c r="AK17" s="55"/>
      <c r="AL17" s="55"/>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row>
    <row r="18" spans="1:68" ht="87.75" customHeight="1" x14ac:dyDescent="0.25">
      <c r="A18" s="54"/>
      <c r="B18" s="55"/>
      <c r="C18" s="55"/>
      <c r="D18" s="4" t="s">
        <v>8</v>
      </c>
      <c r="E18" s="4" t="s">
        <v>8</v>
      </c>
      <c r="F18" s="3" t="s">
        <v>2</v>
      </c>
      <c r="G18" s="3" t="s">
        <v>3</v>
      </c>
      <c r="H18" s="3" t="s">
        <v>47</v>
      </c>
      <c r="I18" s="3" t="s">
        <v>0</v>
      </c>
      <c r="J18" s="3" t="s">
        <v>25</v>
      </c>
      <c r="K18" s="4" t="s">
        <v>8</v>
      </c>
      <c r="L18" s="4" t="s">
        <v>8</v>
      </c>
      <c r="M18" s="3" t="s">
        <v>2</v>
      </c>
      <c r="N18" s="3" t="s">
        <v>3</v>
      </c>
      <c r="O18" s="3" t="s">
        <v>47</v>
      </c>
      <c r="P18" s="3" t="s">
        <v>0</v>
      </c>
      <c r="Q18" s="3" t="s">
        <v>25</v>
      </c>
      <c r="R18" s="4" t="s">
        <v>8</v>
      </c>
      <c r="S18" s="4" t="s">
        <v>8</v>
      </c>
      <c r="T18" s="3" t="s">
        <v>2</v>
      </c>
      <c r="U18" s="3" t="s">
        <v>3</v>
      </c>
      <c r="V18" s="3" t="s">
        <v>47</v>
      </c>
      <c r="W18" s="3" t="s">
        <v>0</v>
      </c>
      <c r="X18" s="3" t="s">
        <v>25</v>
      </c>
      <c r="Y18" s="4" t="s">
        <v>8</v>
      </c>
      <c r="Z18" s="4" t="s">
        <v>8</v>
      </c>
      <c r="AA18" s="3" t="s">
        <v>2</v>
      </c>
      <c r="AB18" s="3" t="s">
        <v>3</v>
      </c>
      <c r="AC18" s="3" t="s">
        <v>47</v>
      </c>
      <c r="AD18" s="3" t="s">
        <v>0</v>
      </c>
      <c r="AE18" s="3" t="s">
        <v>25</v>
      </c>
      <c r="AF18" s="4" t="s">
        <v>8</v>
      </c>
      <c r="AG18" s="4" t="s">
        <v>8</v>
      </c>
      <c r="AH18" s="3" t="s">
        <v>2</v>
      </c>
      <c r="AI18" s="3" t="s">
        <v>3</v>
      </c>
      <c r="AJ18" s="3" t="s">
        <v>47</v>
      </c>
      <c r="AK18" s="3" t="s">
        <v>0</v>
      </c>
      <c r="AL18" s="3" t="s">
        <v>25</v>
      </c>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row>
    <row r="19" spans="1:68" x14ac:dyDescent="0.25">
      <c r="A19" s="39">
        <v>1</v>
      </c>
      <c r="B19" s="39">
        <v>2</v>
      </c>
      <c r="C19" s="39">
        <v>3</v>
      </c>
      <c r="D19" s="9" t="s">
        <v>14</v>
      </c>
      <c r="E19" s="9" t="s">
        <v>15</v>
      </c>
      <c r="F19" s="9" t="s">
        <v>16</v>
      </c>
      <c r="G19" s="9" t="s">
        <v>17</v>
      </c>
      <c r="H19" s="9" t="s">
        <v>18</v>
      </c>
      <c r="I19" s="9" t="s">
        <v>19</v>
      </c>
      <c r="J19" s="9" t="s">
        <v>27</v>
      </c>
      <c r="K19" s="9" t="s">
        <v>28</v>
      </c>
      <c r="L19" s="9" t="s">
        <v>29</v>
      </c>
      <c r="M19" s="9" t="s">
        <v>30</v>
      </c>
      <c r="N19" s="9" t="s">
        <v>31</v>
      </c>
      <c r="O19" s="9" t="s">
        <v>32</v>
      </c>
      <c r="P19" s="9" t="s">
        <v>33</v>
      </c>
      <c r="Q19" s="9" t="s">
        <v>34</v>
      </c>
      <c r="R19" s="9" t="s">
        <v>35</v>
      </c>
      <c r="S19" s="9" t="s">
        <v>36</v>
      </c>
      <c r="T19" s="9" t="s">
        <v>37</v>
      </c>
      <c r="U19" s="9" t="s">
        <v>38</v>
      </c>
      <c r="V19" s="9" t="s">
        <v>39</v>
      </c>
      <c r="W19" s="9" t="s">
        <v>40</v>
      </c>
      <c r="X19" s="9" t="s">
        <v>49</v>
      </c>
      <c r="Y19" s="9" t="s">
        <v>41</v>
      </c>
      <c r="Z19" s="9" t="s">
        <v>42</v>
      </c>
      <c r="AA19" s="9" t="s">
        <v>43</v>
      </c>
      <c r="AB19" s="9" t="s">
        <v>44</v>
      </c>
      <c r="AC19" s="9" t="s">
        <v>45</v>
      </c>
      <c r="AD19" s="9" t="s">
        <v>46</v>
      </c>
      <c r="AE19" s="9" t="s">
        <v>50</v>
      </c>
      <c r="AF19" s="9" t="s">
        <v>12</v>
      </c>
      <c r="AG19" s="9" t="s">
        <v>13</v>
      </c>
      <c r="AH19" s="9" t="s">
        <v>20</v>
      </c>
      <c r="AI19" s="9" t="s">
        <v>21</v>
      </c>
      <c r="AJ19" s="9" t="s">
        <v>22</v>
      </c>
      <c r="AK19" s="9" t="s">
        <v>23</v>
      </c>
      <c r="AL19" s="9" t="s">
        <v>24</v>
      </c>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row>
    <row r="20" spans="1:68" s="26" customFormat="1" ht="38.25" customHeight="1" x14ac:dyDescent="0.25">
      <c r="A20" s="30" t="s">
        <v>53</v>
      </c>
      <c r="B20" s="31" t="s">
        <v>54</v>
      </c>
      <c r="C20" s="32" t="s">
        <v>55</v>
      </c>
      <c r="D20" s="33">
        <f>SUM(D22,D26)</f>
        <v>0</v>
      </c>
      <c r="E20" s="33">
        <f t="shared" ref="E20:X20" si="0">SUM(E22,E26)</f>
        <v>0</v>
      </c>
      <c r="F20" s="33">
        <f t="shared" si="0"/>
        <v>0</v>
      </c>
      <c r="G20" s="33">
        <f t="shared" si="0"/>
        <v>0</v>
      </c>
      <c r="H20" s="33">
        <f t="shared" si="0"/>
        <v>0</v>
      </c>
      <c r="I20" s="33">
        <f t="shared" si="0"/>
        <v>0</v>
      </c>
      <c r="J20" s="33">
        <f t="shared" si="0"/>
        <v>0</v>
      </c>
      <c r="K20" s="33">
        <f t="shared" si="0"/>
        <v>0</v>
      </c>
      <c r="L20" s="33">
        <f t="shared" si="0"/>
        <v>0</v>
      </c>
      <c r="M20" s="33">
        <f t="shared" si="0"/>
        <v>0</v>
      </c>
      <c r="N20" s="33">
        <f t="shared" si="0"/>
        <v>0</v>
      </c>
      <c r="O20" s="33">
        <f t="shared" si="0"/>
        <v>0</v>
      </c>
      <c r="P20" s="33">
        <f t="shared" si="0"/>
        <v>0</v>
      </c>
      <c r="Q20" s="33">
        <f t="shared" si="0"/>
        <v>0</v>
      </c>
      <c r="R20" s="33">
        <f t="shared" si="0"/>
        <v>0</v>
      </c>
      <c r="S20" s="33">
        <f t="shared" si="0"/>
        <v>0</v>
      </c>
      <c r="T20" s="33">
        <f t="shared" si="0"/>
        <v>0</v>
      </c>
      <c r="U20" s="33">
        <f t="shared" si="0"/>
        <v>0</v>
      </c>
      <c r="V20" s="33">
        <f t="shared" si="0"/>
        <v>0</v>
      </c>
      <c r="W20" s="33">
        <f t="shared" si="0"/>
        <v>0</v>
      </c>
      <c r="X20" s="33">
        <f t="shared" si="0"/>
        <v>0</v>
      </c>
      <c r="Y20" s="33">
        <f>SUM(Y22,Y26)</f>
        <v>0</v>
      </c>
      <c r="Z20" s="33">
        <f>SUM(Z22,Z26)+Z24</f>
        <v>92.149999999999991</v>
      </c>
      <c r="AA20" s="33">
        <f t="shared" ref="AA20:AE20" si="1">SUM(AA22,AA26)+AA24</f>
        <v>0</v>
      </c>
      <c r="AB20" s="33">
        <f t="shared" si="1"/>
        <v>0</v>
      </c>
      <c r="AC20" s="33">
        <f t="shared" si="1"/>
        <v>0.51</v>
      </c>
      <c r="AD20" s="33">
        <f t="shared" si="1"/>
        <v>0.23</v>
      </c>
      <c r="AE20" s="33">
        <f t="shared" si="1"/>
        <v>806</v>
      </c>
      <c r="AF20" s="33">
        <f>SUM(AF22,AF26)</f>
        <v>0</v>
      </c>
      <c r="AG20" s="33">
        <f>SUM(AG22,AG26)+AG24</f>
        <v>92.149999999999991</v>
      </c>
      <c r="AH20" s="33">
        <f t="shared" ref="AH20:AL20" si="2">SUM(AH22,AH26)+AH24</f>
        <v>0</v>
      </c>
      <c r="AI20" s="33">
        <f t="shared" si="2"/>
        <v>0</v>
      </c>
      <c r="AJ20" s="33">
        <f t="shared" si="2"/>
        <v>0.51</v>
      </c>
      <c r="AK20" s="33">
        <f t="shared" si="2"/>
        <v>0.23</v>
      </c>
      <c r="AL20" s="33">
        <f t="shared" si="2"/>
        <v>806</v>
      </c>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row>
    <row r="21" spans="1:68" ht="31.5" x14ac:dyDescent="0.25">
      <c r="A21" s="10" t="s">
        <v>56</v>
      </c>
      <c r="B21" s="11" t="s">
        <v>57</v>
      </c>
      <c r="C21" s="12" t="s">
        <v>55</v>
      </c>
      <c r="D21" s="20">
        <v>0</v>
      </c>
      <c r="E21" s="20">
        <v>0</v>
      </c>
      <c r="F21" s="20">
        <v>0</v>
      </c>
      <c r="G21" s="20">
        <v>0</v>
      </c>
      <c r="H21" s="20">
        <v>0</v>
      </c>
      <c r="I21" s="20">
        <v>0</v>
      </c>
      <c r="J21" s="20">
        <v>0</v>
      </c>
      <c r="K21" s="20">
        <v>0</v>
      </c>
      <c r="L21" s="20">
        <v>0</v>
      </c>
      <c r="M21" s="20">
        <v>0</v>
      </c>
      <c r="N21" s="20">
        <v>0</v>
      </c>
      <c r="O21" s="20">
        <v>0</v>
      </c>
      <c r="P21" s="20">
        <v>0</v>
      </c>
      <c r="Q21" s="20">
        <v>0</v>
      </c>
      <c r="R21" s="20">
        <v>0</v>
      </c>
      <c r="S21" s="20">
        <v>0</v>
      </c>
      <c r="T21" s="20">
        <v>0</v>
      </c>
      <c r="U21" s="20">
        <v>0</v>
      </c>
      <c r="V21" s="20">
        <v>0</v>
      </c>
      <c r="W21" s="20">
        <v>0</v>
      </c>
      <c r="X21" s="20">
        <v>0</v>
      </c>
      <c r="Y21" s="20">
        <v>0</v>
      </c>
      <c r="Z21" s="20">
        <v>0</v>
      </c>
      <c r="AA21" s="20">
        <v>0</v>
      </c>
      <c r="AB21" s="20">
        <v>0</v>
      </c>
      <c r="AC21" s="20">
        <v>0</v>
      </c>
      <c r="AD21" s="20">
        <v>0</v>
      </c>
      <c r="AE21" s="20">
        <v>0</v>
      </c>
      <c r="AF21" s="20">
        <v>0</v>
      </c>
      <c r="AG21" s="20">
        <v>0</v>
      </c>
      <c r="AH21" s="20">
        <v>0</v>
      </c>
      <c r="AI21" s="20">
        <v>0</v>
      </c>
      <c r="AJ21" s="20">
        <v>0</v>
      </c>
      <c r="AK21" s="20">
        <v>0</v>
      </c>
      <c r="AL21" s="20">
        <v>0</v>
      </c>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row>
    <row r="22" spans="1:68" s="26" customFormat="1" ht="47.25" x14ac:dyDescent="0.25">
      <c r="A22" s="30" t="s">
        <v>58</v>
      </c>
      <c r="B22" s="31" t="s">
        <v>59</v>
      </c>
      <c r="C22" s="32" t="s">
        <v>55</v>
      </c>
      <c r="D22" s="33">
        <f>D48</f>
        <v>0</v>
      </c>
      <c r="E22" s="33">
        <f t="shared" ref="E22:AL22" si="3">E48</f>
        <v>0</v>
      </c>
      <c r="F22" s="33">
        <f t="shared" si="3"/>
        <v>0</v>
      </c>
      <c r="G22" s="33">
        <f t="shared" si="3"/>
        <v>0</v>
      </c>
      <c r="H22" s="33">
        <f t="shared" si="3"/>
        <v>0</v>
      </c>
      <c r="I22" s="33">
        <f t="shared" si="3"/>
        <v>0</v>
      </c>
      <c r="J22" s="33">
        <f t="shared" si="3"/>
        <v>0</v>
      </c>
      <c r="K22" s="33">
        <f t="shared" si="3"/>
        <v>0</v>
      </c>
      <c r="L22" s="33">
        <f t="shared" si="3"/>
        <v>0</v>
      </c>
      <c r="M22" s="33">
        <f t="shared" si="3"/>
        <v>0</v>
      </c>
      <c r="N22" s="33">
        <f t="shared" si="3"/>
        <v>0</v>
      </c>
      <c r="O22" s="33">
        <f t="shared" si="3"/>
        <v>0</v>
      </c>
      <c r="P22" s="33">
        <f t="shared" si="3"/>
        <v>0</v>
      </c>
      <c r="Q22" s="33">
        <f t="shared" si="3"/>
        <v>0</v>
      </c>
      <c r="R22" s="33">
        <f t="shared" si="3"/>
        <v>0</v>
      </c>
      <c r="S22" s="33">
        <f t="shared" si="3"/>
        <v>0</v>
      </c>
      <c r="T22" s="33">
        <f t="shared" si="3"/>
        <v>0</v>
      </c>
      <c r="U22" s="33">
        <f t="shared" si="3"/>
        <v>0</v>
      </c>
      <c r="V22" s="33">
        <f t="shared" si="3"/>
        <v>0</v>
      </c>
      <c r="W22" s="33">
        <f t="shared" si="3"/>
        <v>0</v>
      </c>
      <c r="X22" s="33">
        <f t="shared" si="3"/>
        <v>0</v>
      </c>
      <c r="Y22" s="33">
        <f>Y48</f>
        <v>0</v>
      </c>
      <c r="Z22" s="33">
        <f t="shared" si="3"/>
        <v>84.63</v>
      </c>
      <c r="AA22" s="33">
        <f t="shared" si="3"/>
        <v>0</v>
      </c>
      <c r="AB22" s="33">
        <f t="shared" si="3"/>
        <v>0</v>
      </c>
      <c r="AC22" s="33">
        <f t="shared" si="3"/>
        <v>0</v>
      </c>
      <c r="AD22" s="33">
        <f t="shared" si="3"/>
        <v>0</v>
      </c>
      <c r="AE22" s="33">
        <f t="shared" si="3"/>
        <v>805</v>
      </c>
      <c r="AF22" s="33">
        <f t="shared" si="3"/>
        <v>0</v>
      </c>
      <c r="AG22" s="33">
        <f t="shared" si="3"/>
        <v>84.63</v>
      </c>
      <c r="AH22" s="33">
        <f t="shared" si="3"/>
        <v>0</v>
      </c>
      <c r="AI22" s="33">
        <f t="shared" si="3"/>
        <v>0</v>
      </c>
      <c r="AJ22" s="33">
        <f t="shared" si="3"/>
        <v>0</v>
      </c>
      <c r="AK22" s="33">
        <f t="shared" si="3"/>
        <v>0</v>
      </c>
      <c r="AL22" s="33">
        <f t="shared" si="3"/>
        <v>805</v>
      </c>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row>
    <row r="23" spans="1:68" ht="78.75" x14ac:dyDescent="0.25">
      <c r="A23" s="10" t="s">
        <v>60</v>
      </c>
      <c r="B23" s="18" t="s">
        <v>61</v>
      </c>
      <c r="C23" s="12" t="s">
        <v>55</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0">
        <v>0</v>
      </c>
      <c r="AB23" s="20">
        <v>0</v>
      </c>
      <c r="AC23" s="20">
        <v>0</v>
      </c>
      <c r="AD23" s="20">
        <v>0</v>
      </c>
      <c r="AE23" s="20">
        <v>0</v>
      </c>
      <c r="AF23" s="20">
        <v>0</v>
      </c>
      <c r="AG23" s="20">
        <v>0</v>
      </c>
      <c r="AH23" s="20">
        <v>0</v>
      </c>
      <c r="AI23" s="20">
        <v>0</v>
      </c>
      <c r="AJ23" s="20">
        <v>0</v>
      </c>
      <c r="AK23" s="20">
        <v>0</v>
      </c>
      <c r="AL23" s="20">
        <v>0</v>
      </c>
    </row>
    <row r="24" spans="1:68" ht="47.25" x14ac:dyDescent="0.25">
      <c r="A24" s="10" t="s">
        <v>62</v>
      </c>
      <c r="B24" s="11" t="s">
        <v>63</v>
      </c>
      <c r="C24" s="12" t="s">
        <v>55</v>
      </c>
      <c r="D24" s="20">
        <v>0</v>
      </c>
      <c r="E24" s="20">
        <v>0</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f>Z74</f>
        <v>5.47</v>
      </c>
      <c r="AA24" s="20">
        <f t="shared" ref="AA24:AE24" si="4">AA74</f>
        <v>0</v>
      </c>
      <c r="AB24" s="20">
        <f t="shared" si="4"/>
        <v>0</v>
      </c>
      <c r="AC24" s="20">
        <f t="shared" si="4"/>
        <v>0.51</v>
      </c>
      <c r="AD24" s="20">
        <f t="shared" si="4"/>
        <v>0.23</v>
      </c>
      <c r="AE24" s="20">
        <f t="shared" si="4"/>
        <v>0</v>
      </c>
      <c r="AF24" s="20">
        <v>0</v>
      </c>
      <c r="AG24" s="20">
        <f>AG74</f>
        <v>5.47</v>
      </c>
      <c r="AH24" s="20">
        <f t="shared" ref="AH24:AL24" si="5">AH74</f>
        <v>0</v>
      </c>
      <c r="AI24" s="20">
        <f t="shared" si="5"/>
        <v>0</v>
      </c>
      <c r="AJ24" s="20">
        <f t="shared" si="5"/>
        <v>0.51</v>
      </c>
      <c r="AK24" s="20">
        <f t="shared" si="5"/>
        <v>0.23</v>
      </c>
      <c r="AL24" s="20">
        <f t="shared" si="5"/>
        <v>0</v>
      </c>
    </row>
    <row r="25" spans="1:68" ht="47.25" x14ac:dyDescent="0.25">
      <c r="A25" s="10" t="s">
        <v>64</v>
      </c>
      <c r="B25" s="11" t="s">
        <v>65</v>
      </c>
      <c r="C25" s="12" t="s">
        <v>55</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0</v>
      </c>
      <c r="AA25" s="20">
        <v>0</v>
      </c>
      <c r="AB25" s="20">
        <v>0</v>
      </c>
      <c r="AC25" s="20">
        <v>0</v>
      </c>
      <c r="AD25" s="20">
        <v>0</v>
      </c>
      <c r="AE25" s="20">
        <v>0</v>
      </c>
      <c r="AF25" s="20">
        <v>0</v>
      </c>
      <c r="AG25" s="20">
        <v>0</v>
      </c>
      <c r="AH25" s="20">
        <v>0</v>
      </c>
      <c r="AI25" s="20">
        <v>0</v>
      </c>
      <c r="AJ25" s="20">
        <v>0</v>
      </c>
      <c r="AK25" s="20">
        <v>0</v>
      </c>
      <c r="AL25" s="20">
        <v>0</v>
      </c>
    </row>
    <row r="26" spans="1:68" s="26" customFormat="1" ht="36.75" customHeight="1" x14ac:dyDescent="0.25">
      <c r="A26" s="30" t="s">
        <v>66</v>
      </c>
      <c r="B26" s="34" t="s">
        <v>67</v>
      </c>
      <c r="C26" s="32" t="s">
        <v>55</v>
      </c>
      <c r="D26" s="33">
        <f>D76</f>
        <v>0</v>
      </c>
      <c r="E26" s="33">
        <f t="shared" ref="E26:AL26" si="6">E76</f>
        <v>0</v>
      </c>
      <c r="F26" s="33">
        <f t="shared" si="6"/>
        <v>0</v>
      </c>
      <c r="G26" s="33">
        <f t="shared" si="6"/>
        <v>0</v>
      </c>
      <c r="H26" s="33">
        <f t="shared" si="6"/>
        <v>0</v>
      </c>
      <c r="I26" s="33">
        <f t="shared" si="6"/>
        <v>0</v>
      </c>
      <c r="J26" s="33">
        <f t="shared" si="6"/>
        <v>0</v>
      </c>
      <c r="K26" s="33">
        <f t="shared" si="6"/>
        <v>0</v>
      </c>
      <c r="L26" s="33">
        <f t="shared" si="6"/>
        <v>0</v>
      </c>
      <c r="M26" s="33">
        <f t="shared" si="6"/>
        <v>0</v>
      </c>
      <c r="N26" s="33">
        <f t="shared" si="6"/>
        <v>0</v>
      </c>
      <c r="O26" s="33">
        <f t="shared" si="6"/>
        <v>0</v>
      </c>
      <c r="P26" s="33">
        <f t="shared" si="6"/>
        <v>0</v>
      </c>
      <c r="Q26" s="33">
        <f t="shared" si="6"/>
        <v>0</v>
      </c>
      <c r="R26" s="33">
        <f t="shared" si="6"/>
        <v>0</v>
      </c>
      <c r="S26" s="33">
        <f t="shared" si="6"/>
        <v>0</v>
      </c>
      <c r="T26" s="33">
        <f t="shared" si="6"/>
        <v>0</v>
      </c>
      <c r="U26" s="33">
        <f t="shared" si="6"/>
        <v>0</v>
      </c>
      <c r="V26" s="33">
        <f t="shared" si="6"/>
        <v>0</v>
      </c>
      <c r="W26" s="33">
        <f t="shared" si="6"/>
        <v>0</v>
      </c>
      <c r="X26" s="33">
        <f t="shared" si="6"/>
        <v>0</v>
      </c>
      <c r="Y26" s="33">
        <f>Y76</f>
        <v>0</v>
      </c>
      <c r="Z26" s="33">
        <f t="shared" si="6"/>
        <v>2.0499999999999998</v>
      </c>
      <c r="AA26" s="33">
        <f t="shared" si="6"/>
        <v>0</v>
      </c>
      <c r="AB26" s="33">
        <f t="shared" si="6"/>
        <v>0</v>
      </c>
      <c r="AC26" s="33">
        <f t="shared" si="6"/>
        <v>0</v>
      </c>
      <c r="AD26" s="33">
        <f t="shared" si="6"/>
        <v>0</v>
      </c>
      <c r="AE26" s="33">
        <f t="shared" si="6"/>
        <v>1</v>
      </c>
      <c r="AF26" s="33">
        <f t="shared" si="6"/>
        <v>0</v>
      </c>
      <c r="AG26" s="33">
        <f t="shared" si="6"/>
        <v>2.0499999999999998</v>
      </c>
      <c r="AH26" s="33">
        <f t="shared" si="6"/>
        <v>0</v>
      </c>
      <c r="AI26" s="33">
        <f t="shared" si="6"/>
        <v>0</v>
      </c>
      <c r="AJ26" s="33">
        <f t="shared" si="6"/>
        <v>0</v>
      </c>
      <c r="AK26" s="33">
        <f t="shared" si="6"/>
        <v>0</v>
      </c>
      <c r="AL26" s="33">
        <f t="shared" si="6"/>
        <v>1</v>
      </c>
    </row>
    <row r="27" spans="1:68" x14ac:dyDescent="0.25">
      <c r="A27" s="10" t="s">
        <v>68</v>
      </c>
      <c r="B27" s="11" t="s">
        <v>158</v>
      </c>
      <c r="C27" s="12"/>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68" ht="31.5" x14ac:dyDescent="0.25">
      <c r="A28" s="10" t="s">
        <v>69</v>
      </c>
      <c r="B28" s="11" t="s">
        <v>70</v>
      </c>
      <c r="C28" s="12" t="s">
        <v>55</v>
      </c>
      <c r="D28" s="20">
        <v>0</v>
      </c>
      <c r="E28" s="20">
        <v>0</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c r="Z28" s="20">
        <v>0</v>
      </c>
      <c r="AA28" s="20">
        <v>0</v>
      </c>
      <c r="AB28" s="20">
        <v>0</v>
      </c>
      <c r="AC28" s="20">
        <v>0</v>
      </c>
      <c r="AD28" s="20">
        <v>0</v>
      </c>
      <c r="AE28" s="20">
        <v>0</v>
      </c>
      <c r="AF28" s="20">
        <v>0</v>
      </c>
      <c r="AG28" s="20">
        <v>0</v>
      </c>
      <c r="AH28" s="20">
        <v>0</v>
      </c>
      <c r="AI28" s="20">
        <v>0</v>
      </c>
      <c r="AJ28" s="20">
        <v>0</v>
      </c>
      <c r="AK28" s="20">
        <v>0</v>
      </c>
      <c r="AL28" s="20">
        <v>0</v>
      </c>
    </row>
    <row r="29" spans="1:68" ht="47.25" x14ac:dyDescent="0.25">
      <c r="A29" s="10" t="s">
        <v>71</v>
      </c>
      <c r="B29" s="11" t="s">
        <v>72</v>
      </c>
      <c r="C29" s="12" t="s">
        <v>55</v>
      </c>
      <c r="D29" s="20">
        <v>0</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0">
        <v>0</v>
      </c>
      <c r="AE29" s="20">
        <v>0</v>
      </c>
      <c r="AF29" s="20">
        <v>0</v>
      </c>
      <c r="AG29" s="20">
        <v>0</v>
      </c>
      <c r="AH29" s="20">
        <v>0</v>
      </c>
      <c r="AI29" s="20">
        <v>0</v>
      </c>
      <c r="AJ29" s="20">
        <v>0</v>
      </c>
      <c r="AK29" s="20">
        <v>0</v>
      </c>
      <c r="AL29" s="20">
        <v>0</v>
      </c>
    </row>
    <row r="30" spans="1:68" ht="78.75" x14ac:dyDescent="0.25">
      <c r="A30" s="10" t="s">
        <v>73</v>
      </c>
      <c r="B30" s="11" t="s">
        <v>74</v>
      </c>
      <c r="C30" s="12" t="s">
        <v>55</v>
      </c>
      <c r="D30" s="20">
        <v>0</v>
      </c>
      <c r="E30" s="20">
        <v>0</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0">
        <v>0</v>
      </c>
      <c r="AE30" s="20">
        <v>0</v>
      </c>
      <c r="AF30" s="20">
        <v>0</v>
      </c>
      <c r="AG30" s="20">
        <v>0</v>
      </c>
      <c r="AH30" s="20">
        <v>0</v>
      </c>
      <c r="AI30" s="20">
        <v>0</v>
      </c>
      <c r="AJ30" s="20">
        <v>0</v>
      </c>
      <c r="AK30" s="20">
        <v>0</v>
      </c>
      <c r="AL30" s="20">
        <v>0</v>
      </c>
    </row>
    <row r="31" spans="1:68" ht="78.75" x14ac:dyDescent="0.25">
      <c r="A31" s="10" t="s">
        <v>75</v>
      </c>
      <c r="B31" s="11" t="s">
        <v>76</v>
      </c>
      <c r="C31" s="12" t="s">
        <v>55</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20">
        <v>0</v>
      </c>
    </row>
    <row r="32" spans="1:68" ht="63" x14ac:dyDescent="0.25">
      <c r="A32" s="10" t="s">
        <v>77</v>
      </c>
      <c r="B32" s="11" t="s">
        <v>78</v>
      </c>
      <c r="C32" s="12" t="s">
        <v>55</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0</v>
      </c>
      <c r="AI32" s="20">
        <v>0</v>
      </c>
      <c r="AJ32" s="20">
        <v>0</v>
      </c>
      <c r="AK32" s="20">
        <v>0</v>
      </c>
      <c r="AL32" s="20">
        <v>0</v>
      </c>
    </row>
    <row r="33" spans="1:38" ht="47.25" x14ac:dyDescent="0.25">
      <c r="A33" s="10" t="s">
        <v>79</v>
      </c>
      <c r="B33" s="11" t="s">
        <v>80</v>
      </c>
      <c r="C33" s="12" t="s">
        <v>55</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v>0</v>
      </c>
      <c r="AE33" s="20">
        <v>0</v>
      </c>
      <c r="AF33" s="20">
        <v>0</v>
      </c>
      <c r="AG33" s="20">
        <v>0</v>
      </c>
      <c r="AH33" s="20">
        <v>0</v>
      </c>
      <c r="AI33" s="20">
        <v>0</v>
      </c>
      <c r="AJ33" s="20">
        <v>0</v>
      </c>
      <c r="AK33" s="20">
        <v>0</v>
      </c>
      <c r="AL33" s="20">
        <v>0</v>
      </c>
    </row>
    <row r="34" spans="1:38" ht="78.75" x14ac:dyDescent="0.25">
      <c r="A34" s="10" t="s">
        <v>81</v>
      </c>
      <c r="B34" s="11" t="s">
        <v>82</v>
      </c>
      <c r="C34" s="12" t="s">
        <v>55</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20">
        <v>0</v>
      </c>
      <c r="W34" s="20">
        <v>0</v>
      </c>
      <c r="X34" s="20">
        <v>0</v>
      </c>
      <c r="Y34" s="20">
        <v>0</v>
      </c>
      <c r="Z34" s="20">
        <v>0</v>
      </c>
      <c r="AA34" s="20">
        <v>0</v>
      </c>
      <c r="AB34" s="20">
        <v>0</v>
      </c>
      <c r="AC34" s="20">
        <v>0</v>
      </c>
      <c r="AD34" s="20">
        <v>0</v>
      </c>
      <c r="AE34" s="20">
        <v>0</v>
      </c>
      <c r="AF34" s="20">
        <v>0</v>
      </c>
      <c r="AG34" s="20">
        <v>0</v>
      </c>
      <c r="AH34" s="20">
        <v>0</v>
      </c>
      <c r="AI34" s="20">
        <v>0</v>
      </c>
      <c r="AJ34" s="20">
        <v>0</v>
      </c>
      <c r="AK34" s="20">
        <v>0</v>
      </c>
      <c r="AL34" s="20">
        <v>0</v>
      </c>
    </row>
    <row r="35" spans="1:38" ht="47.25" x14ac:dyDescent="0.25">
      <c r="A35" s="10" t="s">
        <v>83</v>
      </c>
      <c r="B35" s="11" t="s">
        <v>84</v>
      </c>
      <c r="C35" s="12" t="s">
        <v>55</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20">
        <v>0</v>
      </c>
      <c r="AF35" s="20">
        <v>0</v>
      </c>
      <c r="AG35" s="20">
        <v>0</v>
      </c>
      <c r="AH35" s="20">
        <v>0</v>
      </c>
      <c r="AI35" s="20">
        <v>0</v>
      </c>
      <c r="AJ35" s="20">
        <v>0</v>
      </c>
      <c r="AK35" s="20">
        <v>0</v>
      </c>
      <c r="AL35" s="20">
        <v>0</v>
      </c>
    </row>
    <row r="36" spans="1:38" ht="63" x14ac:dyDescent="0.25">
      <c r="A36" s="10" t="s">
        <v>85</v>
      </c>
      <c r="B36" s="11" t="s">
        <v>86</v>
      </c>
      <c r="C36" s="12" t="s">
        <v>55</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20">
        <v>0</v>
      </c>
      <c r="AF36" s="20">
        <v>0</v>
      </c>
      <c r="AG36" s="20">
        <v>0</v>
      </c>
      <c r="AH36" s="20">
        <v>0</v>
      </c>
      <c r="AI36" s="20">
        <v>0</v>
      </c>
      <c r="AJ36" s="20">
        <v>0</v>
      </c>
      <c r="AK36" s="20">
        <v>0</v>
      </c>
      <c r="AL36" s="20">
        <v>0</v>
      </c>
    </row>
    <row r="37" spans="1:38" ht="47.25" x14ac:dyDescent="0.25">
      <c r="A37" s="10" t="s">
        <v>87</v>
      </c>
      <c r="B37" s="11" t="s">
        <v>88</v>
      </c>
      <c r="C37" s="12" t="s">
        <v>55</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20">
        <v>0</v>
      </c>
      <c r="AD37" s="20">
        <v>0</v>
      </c>
      <c r="AE37" s="20">
        <v>0</v>
      </c>
      <c r="AF37" s="20">
        <v>0</v>
      </c>
      <c r="AG37" s="20">
        <v>0</v>
      </c>
      <c r="AH37" s="20">
        <v>0</v>
      </c>
      <c r="AI37" s="20">
        <v>0</v>
      </c>
      <c r="AJ37" s="20">
        <v>0</v>
      </c>
      <c r="AK37" s="20">
        <v>0</v>
      </c>
      <c r="AL37" s="20">
        <v>0</v>
      </c>
    </row>
    <row r="38" spans="1:38" ht="141.75" x14ac:dyDescent="0.25">
      <c r="A38" s="10" t="s">
        <v>87</v>
      </c>
      <c r="B38" s="11" t="s">
        <v>89</v>
      </c>
      <c r="C38" s="12" t="s">
        <v>55</v>
      </c>
      <c r="D38" s="20">
        <v>0</v>
      </c>
      <c r="E38" s="20">
        <v>0</v>
      </c>
      <c r="F38" s="20">
        <v>0</v>
      </c>
      <c r="G38" s="20">
        <v>0</v>
      </c>
      <c r="H38" s="20">
        <v>0</v>
      </c>
      <c r="I38" s="20">
        <v>0</v>
      </c>
      <c r="J38" s="20">
        <v>0</v>
      </c>
      <c r="K38" s="20">
        <v>0</v>
      </c>
      <c r="L38" s="20">
        <v>0</v>
      </c>
      <c r="M38" s="20">
        <v>0</v>
      </c>
      <c r="N38" s="20">
        <v>0</v>
      </c>
      <c r="O38" s="20">
        <v>0</v>
      </c>
      <c r="P38" s="20">
        <v>0</v>
      </c>
      <c r="Q38" s="20">
        <v>0</v>
      </c>
      <c r="R38" s="20">
        <v>0</v>
      </c>
      <c r="S38" s="20">
        <v>0</v>
      </c>
      <c r="T38" s="20">
        <v>0</v>
      </c>
      <c r="U38" s="20">
        <v>0</v>
      </c>
      <c r="V38" s="20">
        <v>0</v>
      </c>
      <c r="W38" s="20">
        <v>0</v>
      </c>
      <c r="X38" s="20">
        <v>0</v>
      </c>
      <c r="Y38" s="20">
        <v>0</v>
      </c>
      <c r="Z38" s="20">
        <v>0</v>
      </c>
      <c r="AA38" s="20">
        <v>0</v>
      </c>
      <c r="AB38" s="20">
        <v>0</v>
      </c>
      <c r="AC38" s="20">
        <v>0</v>
      </c>
      <c r="AD38" s="20">
        <v>0</v>
      </c>
      <c r="AE38" s="20">
        <v>0</v>
      </c>
      <c r="AF38" s="20">
        <v>0</v>
      </c>
      <c r="AG38" s="20">
        <v>0</v>
      </c>
      <c r="AH38" s="20">
        <v>0</v>
      </c>
      <c r="AI38" s="20">
        <v>0</v>
      </c>
      <c r="AJ38" s="20">
        <v>0</v>
      </c>
      <c r="AK38" s="20">
        <v>0</v>
      </c>
      <c r="AL38" s="20">
        <v>0</v>
      </c>
    </row>
    <row r="39" spans="1:38" ht="126" x14ac:dyDescent="0.25">
      <c r="A39" s="10" t="s">
        <v>87</v>
      </c>
      <c r="B39" s="11" t="s">
        <v>90</v>
      </c>
      <c r="C39" s="12" t="s">
        <v>55</v>
      </c>
      <c r="D39" s="20">
        <v>0</v>
      </c>
      <c r="E39" s="20">
        <v>0</v>
      </c>
      <c r="F39" s="20">
        <v>0</v>
      </c>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c r="Z39" s="20">
        <v>0</v>
      </c>
      <c r="AA39" s="20">
        <v>0</v>
      </c>
      <c r="AB39" s="20">
        <v>0</v>
      </c>
      <c r="AC39" s="20">
        <v>0</v>
      </c>
      <c r="AD39" s="20">
        <v>0</v>
      </c>
      <c r="AE39" s="20">
        <v>0</v>
      </c>
      <c r="AF39" s="20">
        <v>0</v>
      </c>
      <c r="AG39" s="20">
        <v>0</v>
      </c>
      <c r="AH39" s="20">
        <v>0</v>
      </c>
      <c r="AI39" s="20">
        <v>0</v>
      </c>
      <c r="AJ39" s="20">
        <v>0</v>
      </c>
      <c r="AK39" s="20">
        <v>0</v>
      </c>
      <c r="AL39" s="20">
        <v>0</v>
      </c>
    </row>
    <row r="40" spans="1:38" ht="126" x14ac:dyDescent="0.25">
      <c r="A40" s="10" t="s">
        <v>87</v>
      </c>
      <c r="B40" s="11" t="s">
        <v>91</v>
      </c>
      <c r="C40" s="12" t="s">
        <v>55</v>
      </c>
      <c r="D40" s="20">
        <v>0</v>
      </c>
      <c r="E40" s="20">
        <v>0</v>
      </c>
      <c r="F40" s="20">
        <v>0</v>
      </c>
      <c r="G40" s="20">
        <v>0</v>
      </c>
      <c r="H40" s="20">
        <v>0</v>
      </c>
      <c r="I40" s="20">
        <v>0</v>
      </c>
      <c r="J40" s="20">
        <v>0</v>
      </c>
      <c r="K40" s="20">
        <v>0</v>
      </c>
      <c r="L40" s="20">
        <v>0</v>
      </c>
      <c r="M40" s="20">
        <v>0</v>
      </c>
      <c r="N40" s="20">
        <v>0</v>
      </c>
      <c r="O40" s="20">
        <v>0</v>
      </c>
      <c r="P40" s="20">
        <v>0</v>
      </c>
      <c r="Q40" s="20">
        <v>0</v>
      </c>
      <c r="R40" s="20">
        <v>0</v>
      </c>
      <c r="S40" s="20">
        <v>0</v>
      </c>
      <c r="T40" s="20">
        <v>0</v>
      </c>
      <c r="U40" s="20">
        <v>0</v>
      </c>
      <c r="V40" s="20">
        <v>0</v>
      </c>
      <c r="W40" s="20">
        <v>0</v>
      </c>
      <c r="X40" s="20">
        <v>0</v>
      </c>
      <c r="Y40" s="20">
        <v>0</v>
      </c>
      <c r="Z40" s="20">
        <v>0</v>
      </c>
      <c r="AA40" s="20">
        <v>0</v>
      </c>
      <c r="AB40" s="20">
        <v>0</v>
      </c>
      <c r="AC40" s="20">
        <v>0</v>
      </c>
      <c r="AD40" s="20">
        <v>0</v>
      </c>
      <c r="AE40" s="20">
        <v>0</v>
      </c>
      <c r="AF40" s="20">
        <v>0</v>
      </c>
      <c r="AG40" s="20">
        <v>0</v>
      </c>
      <c r="AH40" s="20">
        <v>0</v>
      </c>
      <c r="AI40" s="20">
        <v>0</v>
      </c>
      <c r="AJ40" s="20">
        <v>0</v>
      </c>
      <c r="AK40" s="20">
        <v>0</v>
      </c>
      <c r="AL40" s="20">
        <v>0</v>
      </c>
    </row>
    <row r="41" spans="1:38" ht="47.25" x14ac:dyDescent="0.25">
      <c r="A41" s="10" t="s">
        <v>92</v>
      </c>
      <c r="B41" s="11" t="s">
        <v>88</v>
      </c>
      <c r="C41" s="12" t="s">
        <v>55</v>
      </c>
      <c r="D41" s="20">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0">
        <v>0</v>
      </c>
      <c r="AE41" s="20">
        <v>0</v>
      </c>
      <c r="AF41" s="20">
        <v>0</v>
      </c>
      <c r="AG41" s="20">
        <v>0</v>
      </c>
      <c r="AH41" s="20">
        <v>0</v>
      </c>
      <c r="AI41" s="20">
        <v>0</v>
      </c>
      <c r="AJ41" s="20">
        <v>0</v>
      </c>
      <c r="AK41" s="20">
        <v>0</v>
      </c>
      <c r="AL41" s="20">
        <v>0</v>
      </c>
    </row>
    <row r="42" spans="1:38" ht="141.75" x14ac:dyDescent="0.25">
      <c r="A42" s="10" t="s">
        <v>92</v>
      </c>
      <c r="B42" s="11" t="s">
        <v>89</v>
      </c>
      <c r="C42" s="12" t="s">
        <v>55</v>
      </c>
      <c r="D42" s="20">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0">
        <v>0</v>
      </c>
      <c r="AE42" s="20">
        <v>0</v>
      </c>
      <c r="AF42" s="20">
        <v>0</v>
      </c>
      <c r="AG42" s="20">
        <v>0</v>
      </c>
      <c r="AH42" s="20">
        <v>0</v>
      </c>
      <c r="AI42" s="20">
        <v>0</v>
      </c>
      <c r="AJ42" s="20">
        <v>0</v>
      </c>
      <c r="AK42" s="20">
        <v>0</v>
      </c>
      <c r="AL42" s="20">
        <v>0</v>
      </c>
    </row>
    <row r="43" spans="1:38" ht="126" x14ac:dyDescent="0.25">
      <c r="A43" s="10" t="s">
        <v>92</v>
      </c>
      <c r="B43" s="11" t="s">
        <v>90</v>
      </c>
      <c r="C43" s="12" t="s">
        <v>55</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0">
        <v>0</v>
      </c>
      <c r="AE43" s="20">
        <v>0</v>
      </c>
      <c r="AF43" s="20">
        <v>0</v>
      </c>
      <c r="AG43" s="20">
        <v>0</v>
      </c>
      <c r="AH43" s="20">
        <v>0</v>
      </c>
      <c r="AI43" s="20">
        <v>0</v>
      </c>
      <c r="AJ43" s="20">
        <v>0</v>
      </c>
      <c r="AK43" s="20">
        <v>0</v>
      </c>
      <c r="AL43" s="20">
        <v>0</v>
      </c>
    </row>
    <row r="44" spans="1:38" ht="126" x14ac:dyDescent="0.25">
      <c r="A44" s="10" t="s">
        <v>92</v>
      </c>
      <c r="B44" s="11" t="s">
        <v>93</v>
      </c>
      <c r="C44" s="12" t="s">
        <v>55</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0</v>
      </c>
      <c r="AC44" s="20">
        <v>0</v>
      </c>
      <c r="AD44" s="20">
        <v>0</v>
      </c>
      <c r="AE44" s="20">
        <v>0</v>
      </c>
      <c r="AF44" s="20">
        <v>0</v>
      </c>
      <c r="AG44" s="20">
        <v>0</v>
      </c>
      <c r="AH44" s="20">
        <v>0</v>
      </c>
      <c r="AI44" s="20">
        <v>0</v>
      </c>
      <c r="AJ44" s="20">
        <v>0</v>
      </c>
      <c r="AK44" s="20">
        <v>0</v>
      </c>
      <c r="AL44" s="20">
        <v>0</v>
      </c>
    </row>
    <row r="45" spans="1:38" ht="110.25" x14ac:dyDescent="0.25">
      <c r="A45" s="10" t="s">
        <v>94</v>
      </c>
      <c r="B45" s="11" t="s">
        <v>95</v>
      </c>
      <c r="C45" s="12" t="s">
        <v>55</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0">
        <v>0</v>
      </c>
      <c r="AE45" s="20">
        <v>0</v>
      </c>
      <c r="AF45" s="20">
        <v>0</v>
      </c>
      <c r="AG45" s="20">
        <v>0</v>
      </c>
      <c r="AH45" s="20">
        <v>0</v>
      </c>
      <c r="AI45" s="20">
        <v>0</v>
      </c>
      <c r="AJ45" s="20">
        <v>0</v>
      </c>
      <c r="AK45" s="20">
        <v>0</v>
      </c>
      <c r="AL45" s="20">
        <v>0</v>
      </c>
    </row>
    <row r="46" spans="1:38" ht="94.5" x14ac:dyDescent="0.25">
      <c r="A46" s="10" t="s">
        <v>96</v>
      </c>
      <c r="B46" s="11" t="s">
        <v>97</v>
      </c>
      <c r="C46" s="12" t="s">
        <v>55</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20">
        <v>0</v>
      </c>
    </row>
    <row r="47" spans="1:38" ht="94.5" x14ac:dyDescent="0.25">
      <c r="A47" s="10" t="s">
        <v>98</v>
      </c>
      <c r="B47" s="11" t="s">
        <v>99</v>
      </c>
      <c r="C47" s="12" t="s">
        <v>55</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20">
        <v>0</v>
      </c>
    </row>
    <row r="48" spans="1:38" s="26" customFormat="1" ht="54" customHeight="1" x14ac:dyDescent="0.25">
      <c r="A48" s="30" t="s">
        <v>100</v>
      </c>
      <c r="B48" s="31" t="s">
        <v>101</v>
      </c>
      <c r="C48" s="32" t="s">
        <v>55</v>
      </c>
      <c r="D48" s="33">
        <v>0</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f>Y51+Y56</f>
        <v>0</v>
      </c>
      <c r="Z48" s="33">
        <f>Z51+Z56</f>
        <v>84.63</v>
      </c>
      <c r="AA48" s="33">
        <f t="shared" ref="AA48:AL48" si="7">AA51+AA56</f>
        <v>0</v>
      </c>
      <c r="AB48" s="33">
        <f t="shared" si="7"/>
        <v>0</v>
      </c>
      <c r="AC48" s="33">
        <f t="shared" si="7"/>
        <v>0</v>
      </c>
      <c r="AD48" s="33">
        <f t="shared" si="7"/>
        <v>0</v>
      </c>
      <c r="AE48" s="33">
        <f>AE51+AE56</f>
        <v>805</v>
      </c>
      <c r="AF48" s="33">
        <v>0</v>
      </c>
      <c r="AG48" s="33">
        <f t="shared" si="7"/>
        <v>84.63</v>
      </c>
      <c r="AH48" s="33">
        <f t="shared" si="7"/>
        <v>0</v>
      </c>
      <c r="AI48" s="33">
        <f t="shared" si="7"/>
        <v>0</v>
      </c>
      <c r="AJ48" s="33">
        <f t="shared" si="7"/>
        <v>0</v>
      </c>
      <c r="AK48" s="33">
        <f t="shared" si="7"/>
        <v>0</v>
      </c>
      <c r="AL48" s="33">
        <f t="shared" si="7"/>
        <v>805</v>
      </c>
    </row>
    <row r="49" spans="1:38" s="26" customFormat="1" ht="78.75" x14ac:dyDescent="0.25">
      <c r="A49" s="30" t="s">
        <v>102</v>
      </c>
      <c r="B49" s="31" t="s">
        <v>103</v>
      </c>
      <c r="C49" s="32" t="s">
        <v>55</v>
      </c>
      <c r="D49" s="33">
        <v>0</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f>Z50</f>
        <v>32</v>
      </c>
      <c r="AA49" s="33">
        <v>0</v>
      </c>
      <c r="AB49" s="33">
        <v>0</v>
      </c>
      <c r="AC49" s="33">
        <v>0</v>
      </c>
      <c r="AD49" s="33">
        <v>0</v>
      </c>
      <c r="AE49" s="33">
        <v>2</v>
      </c>
      <c r="AF49" s="33">
        <v>0</v>
      </c>
      <c r="AG49" s="33">
        <f>AG50</f>
        <v>32</v>
      </c>
      <c r="AH49" s="33">
        <v>0</v>
      </c>
      <c r="AI49" s="33">
        <v>0</v>
      </c>
      <c r="AJ49" s="33">
        <v>0</v>
      </c>
      <c r="AK49" s="33">
        <v>0</v>
      </c>
      <c r="AL49" s="33">
        <f t="shared" ref="AL49:AL50" si="8">AE49</f>
        <v>2</v>
      </c>
    </row>
    <row r="50" spans="1:38" s="26" customFormat="1" ht="47.25" x14ac:dyDescent="0.25">
      <c r="A50" s="30" t="s">
        <v>104</v>
      </c>
      <c r="B50" s="31" t="s">
        <v>105</v>
      </c>
      <c r="C50" s="32" t="s">
        <v>55</v>
      </c>
      <c r="D50" s="33">
        <v>0</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f>Z51</f>
        <v>32</v>
      </c>
      <c r="AA50" s="33">
        <v>0</v>
      </c>
      <c r="AB50" s="33">
        <v>0</v>
      </c>
      <c r="AC50" s="33">
        <v>0</v>
      </c>
      <c r="AD50" s="33">
        <v>0</v>
      </c>
      <c r="AE50" s="33">
        <v>2</v>
      </c>
      <c r="AF50" s="33">
        <v>0</v>
      </c>
      <c r="AG50" s="33">
        <f>AG51</f>
        <v>32</v>
      </c>
      <c r="AH50" s="33">
        <v>0</v>
      </c>
      <c r="AI50" s="33">
        <v>0</v>
      </c>
      <c r="AJ50" s="33">
        <v>0</v>
      </c>
      <c r="AK50" s="33">
        <v>0</v>
      </c>
      <c r="AL50" s="33">
        <f t="shared" si="8"/>
        <v>2</v>
      </c>
    </row>
    <row r="51" spans="1:38" ht="47.25" x14ac:dyDescent="0.25">
      <c r="A51" s="30" t="s">
        <v>162</v>
      </c>
      <c r="B51" s="36" t="s">
        <v>160</v>
      </c>
      <c r="C51" s="37" t="s">
        <v>161</v>
      </c>
      <c r="D51" s="33">
        <v>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32</v>
      </c>
      <c r="AA51" s="33">
        <v>0</v>
      </c>
      <c r="AB51" s="33">
        <v>0</v>
      </c>
      <c r="AC51" s="33">
        <v>0</v>
      </c>
      <c r="AD51" s="33">
        <v>0</v>
      </c>
      <c r="AE51" s="33">
        <v>2</v>
      </c>
      <c r="AF51" s="33">
        <f>Y51</f>
        <v>0</v>
      </c>
      <c r="AG51" s="33">
        <f>Z51</f>
        <v>32</v>
      </c>
      <c r="AH51" s="33">
        <v>0</v>
      </c>
      <c r="AI51" s="33">
        <v>0</v>
      </c>
      <c r="AJ51" s="33">
        <v>0</v>
      </c>
      <c r="AK51" s="33">
        <v>0</v>
      </c>
      <c r="AL51" s="33">
        <f>AE51</f>
        <v>2</v>
      </c>
    </row>
    <row r="52" spans="1:38" s="26" customFormat="1" ht="93.75" customHeight="1" x14ac:dyDescent="0.25">
      <c r="A52" s="30" t="s">
        <v>106</v>
      </c>
      <c r="B52" s="31" t="s">
        <v>107</v>
      </c>
      <c r="C52" s="32" t="s">
        <v>55</v>
      </c>
      <c r="D52" s="35">
        <v>0</v>
      </c>
      <c r="E52" s="35">
        <v>0</v>
      </c>
      <c r="F52" s="35">
        <v>0</v>
      </c>
      <c r="G52" s="35">
        <v>0</v>
      </c>
      <c r="H52" s="35">
        <v>0</v>
      </c>
      <c r="I52" s="35">
        <v>0</v>
      </c>
      <c r="J52" s="35">
        <v>0</v>
      </c>
      <c r="K52" s="35">
        <v>0</v>
      </c>
      <c r="L52" s="35">
        <v>0</v>
      </c>
      <c r="M52" s="35">
        <v>0</v>
      </c>
      <c r="N52" s="35">
        <v>0</v>
      </c>
      <c r="O52" s="35">
        <v>0</v>
      </c>
      <c r="P52" s="35">
        <v>0</v>
      </c>
      <c r="Q52" s="35">
        <v>0</v>
      </c>
      <c r="R52" s="35">
        <v>0</v>
      </c>
      <c r="S52" s="35">
        <v>0</v>
      </c>
      <c r="T52" s="35">
        <v>0</v>
      </c>
      <c r="U52" s="35">
        <v>0</v>
      </c>
      <c r="V52" s="35">
        <v>0</v>
      </c>
      <c r="W52" s="35">
        <v>0</v>
      </c>
      <c r="X52" s="35">
        <v>0</v>
      </c>
      <c r="Y52" s="35">
        <v>0</v>
      </c>
      <c r="Z52" s="35">
        <v>0</v>
      </c>
      <c r="AA52" s="35">
        <v>0</v>
      </c>
      <c r="AB52" s="35">
        <v>0</v>
      </c>
      <c r="AC52" s="35">
        <v>0</v>
      </c>
      <c r="AD52" s="35">
        <v>0</v>
      </c>
      <c r="AE52" s="35">
        <v>0</v>
      </c>
      <c r="AF52" s="35">
        <v>0</v>
      </c>
      <c r="AG52" s="35">
        <v>0</v>
      </c>
      <c r="AH52" s="35">
        <v>0</v>
      </c>
      <c r="AI52" s="35">
        <v>0</v>
      </c>
      <c r="AJ52" s="35">
        <v>0</v>
      </c>
      <c r="AK52" s="35">
        <v>0</v>
      </c>
      <c r="AL52" s="35">
        <v>0</v>
      </c>
    </row>
    <row r="53" spans="1:38" s="26" customFormat="1" ht="63" x14ac:dyDescent="0.25">
      <c r="A53" s="30" t="s">
        <v>108</v>
      </c>
      <c r="B53" s="31" t="s">
        <v>109</v>
      </c>
      <c r="C53" s="32" t="s">
        <v>55</v>
      </c>
      <c r="D53" s="35">
        <v>0</v>
      </c>
      <c r="E53" s="35">
        <v>0</v>
      </c>
      <c r="F53" s="35">
        <v>0</v>
      </c>
      <c r="G53" s="35">
        <v>0</v>
      </c>
      <c r="H53" s="35">
        <v>0</v>
      </c>
      <c r="I53" s="35">
        <v>0</v>
      </c>
      <c r="J53" s="35">
        <v>0</v>
      </c>
      <c r="K53" s="35">
        <v>0</v>
      </c>
      <c r="L53" s="35">
        <v>0</v>
      </c>
      <c r="M53" s="35">
        <v>0</v>
      </c>
      <c r="N53" s="35">
        <v>0</v>
      </c>
      <c r="O53" s="35">
        <v>0</v>
      </c>
      <c r="P53" s="35">
        <v>0</v>
      </c>
      <c r="Q53" s="35">
        <v>0</v>
      </c>
      <c r="R53" s="35">
        <v>0</v>
      </c>
      <c r="S53" s="35">
        <v>0</v>
      </c>
      <c r="T53" s="35">
        <v>0</v>
      </c>
      <c r="U53" s="35">
        <v>0</v>
      </c>
      <c r="V53" s="35">
        <v>0</v>
      </c>
      <c r="W53" s="35">
        <v>0</v>
      </c>
      <c r="X53" s="35">
        <v>0</v>
      </c>
      <c r="Y53" s="35">
        <v>0</v>
      </c>
      <c r="Z53" s="35">
        <v>0</v>
      </c>
      <c r="AA53" s="35">
        <v>0</v>
      </c>
      <c r="AB53" s="35">
        <v>0</v>
      </c>
      <c r="AC53" s="35">
        <v>0</v>
      </c>
      <c r="AD53" s="35">
        <v>0</v>
      </c>
      <c r="AE53" s="35">
        <v>0</v>
      </c>
      <c r="AF53" s="35">
        <v>0</v>
      </c>
      <c r="AG53" s="35">
        <v>0</v>
      </c>
      <c r="AH53" s="35">
        <v>0</v>
      </c>
      <c r="AI53" s="35">
        <v>0</v>
      </c>
      <c r="AJ53" s="35">
        <v>0</v>
      </c>
      <c r="AK53" s="35">
        <v>0</v>
      </c>
      <c r="AL53" s="35">
        <v>0</v>
      </c>
    </row>
    <row r="54" spans="1:38" s="26" customFormat="1" ht="47.25" x14ac:dyDescent="0.25">
      <c r="A54" s="30" t="s">
        <v>110</v>
      </c>
      <c r="B54" s="31" t="s">
        <v>111</v>
      </c>
      <c r="C54" s="32" t="s">
        <v>55</v>
      </c>
      <c r="D54" s="35">
        <v>0</v>
      </c>
      <c r="E54" s="35">
        <v>0</v>
      </c>
      <c r="F54" s="35">
        <v>0</v>
      </c>
      <c r="G54" s="35">
        <v>0</v>
      </c>
      <c r="H54" s="35">
        <v>0</v>
      </c>
      <c r="I54" s="35">
        <v>0</v>
      </c>
      <c r="J54" s="35">
        <v>0</v>
      </c>
      <c r="K54" s="35">
        <v>0</v>
      </c>
      <c r="L54" s="35">
        <v>0</v>
      </c>
      <c r="M54" s="35">
        <v>0</v>
      </c>
      <c r="N54" s="35">
        <v>0</v>
      </c>
      <c r="O54" s="35">
        <v>0</v>
      </c>
      <c r="P54" s="35">
        <v>0</v>
      </c>
      <c r="Q54" s="35">
        <v>0</v>
      </c>
      <c r="R54" s="35">
        <v>0</v>
      </c>
      <c r="S54" s="35">
        <v>0</v>
      </c>
      <c r="T54" s="35">
        <v>0</v>
      </c>
      <c r="U54" s="35">
        <v>0</v>
      </c>
      <c r="V54" s="35">
        <v>0</v>
      </c>
      <c r="W54" s="35">
        <v>0</v>
      </c>
      <c r="X54" s="35">
        <v>0</v>
      </c>
      <c r="Y54" s="35">
        <v>0</v>
      </c>
      <c r="Z54" s="35">
        <v>0</v>
      </c>
      <c r="AA54" s="35">
        <v>0</v>
      </c>
      <c r="AB54" s="35">
        <v>0</v>
      </c>
      <c r="AC54" s="35">
        <v>0</v>
      </c>
      <c r="AD54" s="35">
        <v>0</v>
      </c>
      <c r="AE54" s="35">
        <v>0</v>
      </c>
      <c r="AF54" s="35">
        <v>0</v>
      </c>
      <c r="AG54" s="35">
        <v>0</v>
      </c>
      <c r="AH54" s="35">
        <v>0</v>
      </c>
      <c r="AI54" s="35">
        <v>0</v>
      </c>
      <c r="AJ54" s="35">
        <v>0</v>
      </c>
      <c r="AK54" s="35">
        <v>0</v>
      </c>
      <c r="AL54" s="35">
        <v>0</v>
      </c>
    </row>
    <row r="55" spans="1:38" ht="47.25" x14ac:dyDescent="0.25">
      <c r="A55" s="10" t="s">
        <v>112</v>
      </c>
      <c r="B55" s="11" t="s">
        <v>113</v>
      </c>
      <c r="C55" s="12" t="s">
        <v>55</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20">
        <v>0</v>
      </c>
    </row>
    <row r="56" spans="1:38" ht="47.25" x14ac:dyDescent="0.25">
      <c r="A56" s="10" t="s">
        <v>114</v>
      </c>
      <c r="B56" s="11" t="s">
        <v>115</v>
      </c>
      <c r="C56" s="12" t="s">
        <v>55</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f>Y58</f>
        <v>0</v>
      </c>
      <c r="Z56" s="20">
        <f>Z58+Z59</f>
        <v>52.629999999999995</v>
      </c>
      <c r="AA56" s="20">
        <f t="shared" ref="AA56:AK56" si="9">AA58</f>
        <v>0</v>
      </c>
      <c r="AB56" s="20">
        <f t="shared" si="9"/>
        <v>0</v>
      </c>
      <c r="AC56" s="20">
        <f t="shared" si="9"/>
        <v>0</v>
      </c>
      <c r="AD56" s="20">
        <f t="shared" si="9"/>
        <v>0</v>
      </c>
      <c r="AE56" s="20">
        <f>AE58+AE59</f>
        <v>803</v>
      </c>
      <c r="AF56" s="20">
        <v>0</v>
      </c>
      <c r="AG56" s="20">
        <f>AG58+AG59</f>
        <v>52.629999999999995</v>
      </c>
      <c r="AH56" s="20">
        <f t="shared" si="9"/>
        <v>0</v>
      </c>
      <c r="AI56" s="20">
        <f t="shared" si="9"/>
        <v>0</v>
      </c>
      <c r="AJ56" s="20">
        <f t="shared" si="9"/>
        <v>0</v>
      </c>
      <c r="AK56" s="20">
        <f t="shared" si="9"/>
        <v>0</v>
      </c>
      <c r="AL56" s="20">
        <f>AL58+AL59</f>
        <v>803</v>
      </c>
    </row>
    <row r="57" spans="1:38" ht="47.25" x14ac:dyDescent="0.25">
      <c r="A57" s="10" t="s">
        <v>116</v>
      </c>
      <c r="B57" s="11" t="s">
        <v>117</v>
      </c>
      <c r="C57" s="12" t="s">
        <v>55</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f>Y58</f>
        <v>0</v>
      </c>
      <c r="Z57" s="20">
        <f>Z56</f>
        <v>52.629999999999995</v>
      </c>
      <c r="AA57" s="20">
        <f t="shared" ref="AA57:AK57" si="10">AA58</f>
        <v>0</v>
      </c>
      <c r="AB57" s="20">
        <f t="shared" si="10"/>
        <v>0</v>
      </c>
      <c r="AC57" s="20">
        <f t="shared" si="10"/>
        <v>0</v>
      </c>
      <c r="AD57" s="20">
        <f t="shared" si="10"/>
        <v>0</v>
      </c>
      <c r="AE57" s="20">
        <f>AE56</f>
        <v>803</v>
      </c>
      <c r="AF57" s="20">
        <v>0</v>
      </c>
      <c r="AG57" s="20">
        <f>AG56</f>
        <v>52.629999999999995</v>
      </c>
      <c r="AH57" s="20">
        <f t="shared" si="10"/>
        <v>0</v>
      </c>
      <c r="AI57" s="20">
        <f t="shared" si="10"/>
        <v>0</v>
      </c>
      <c r="AJ57" s="20">
        <f t="shared" si="10"/>
        <v>0</v>
      </c>
      <c r="AK57" s="20">
        <f t="shared" si="10"/>
        <v>0</v>
      </c>
      <c r="AL57" s="20">
        <f>AL56</f>
        <v>803</v>
      </c>
    </row>
    <row r="58" spans="1:38" s="26" customFormat="1" ht="286.5" customHeight="1" x14ac:dyDescent="0.25">
      <c r="A58" s="30" t="s">
        <v>116</v>
      </c>
      <c r="B58" s="36" t="s">
        <v>169</v>
      </c>
      <c r="C58" s="31" t="s">
        <v>170</v>
      </c>
      <c r="D58" s="35">
        <v>0</v>
      </c>
      <c r="E58" s="35">
        <v>0</v>
      </c>
      <c r="F58" s="35">
        <v>0</v>
      </c>
      <c r="G58" s="35">
        <v>0</v>
      </c>
      <c r="H58" s="35">
        <v>0</v>
      </c>
      <c r="I58" s="35">
        <v>0</v>
      </c>
      <c r="J58" s="35">
        <v>0</v>
      </c>
      <c r="K58" s="35">
        <v>0</v>
      </c>
      <c r="L58" s="35">
        <v>0</v>
      </c>
      <c r="M58" s="35">
        <v>0</v>
      </c>
      <c r="N58" s="35">
        <v>0</v>
      </c>
      <c r="O58" s="35">
        <v>0</v>
      </c>
      <c r="P58" s="35">
        <v>0</v>
      </c>
      <c r="Q58" s="35">
        <v>0</v>
      </c>
      <c r="R58" s="35">
        <v>0</v>
      </c>
      <c r="S58" s="35">
        <v>0</v>
      </c>
      <c r="T58" s="35">
        <v>0</v>
      </c>
      <c r="U58" s="35">
        <v>0</v>
      </c>
      <c r="V58" s="35">
        <v>0</v>
      </c>
      <c r="W58" s="35">
        <v>0</v>
      </c>
      <c r="X58" s="35">
        <v>0</v>
      </c>
      <c r="Y58" s="35">
        <v>0</v>
      </c>
      <c r="Z58" s="35">
        <v>21.75</v>
      </c>
      <c r="AA58" s="35">
        <v>0</v>
      </c>
      <c r="AB58" s="35">
        <v>0</v>
      </c>
      <c r="AC58" s="35">
        <v>0</v>
      </c>
      <c r="AD58" s="35">
        <v>0</v>
      </c>
      <c r="AE58" s="35">
        <v>438</v>
      </c>
      <c r="AF58" s="35">
        <v>0</v>
      </c>
      <c r="AG58" s="35">
        <v>21.75</v>
      </c>
      <c r="AH58" s="35">
        <v>0</v>
      </c>
      <c r="AI58" s="35">
        <v>0</v>
      </c>
      <c r="AJ58" s="35">
        <v>0</v>
      </c>
      <c r="AK58" s="35">
        <v>0</v>
      </c>
      <c r="AL58" s="35">
        <v>438</v>
      </c>
    </row>
    <row r="59" spans="1:38" s="26" customFormat="1" ht="345" customHeight="1" x14ac:dyDescent="0.25">
      <c r="A59" s="30" t="s">
        <v>116</v>
      </c>
      <c r="B59" s="36" t="s">
        <v>171</v>
      </c>
      <c r="C59" s="31" t="s">
        <v>172</v>
      </c>
      <c r="D59" s="35">
        <v>0</v>
      </c>
      <c r="E59" s="35">
        <v>0</v>
      </c>
      <c r="F59" s="35">
        <v>0</v>
      </c>
      <c r="G59" s="35">
        <v>0</v>
      </c>
      <c r="H59" s="35">
        <v>0</v>
      </c>
      <c r="I59" s="35">
        <v>0</v>
      </c>
      <c r="J59" s="35">
        <v>0</v>
      </c>
      <c r="K59" s="35">
        <v>0</v>
      </c>
      <c r="L59" s="35">
        <v>0</v>
      </c>
      <c r="M59" s="35">
        <v>0</v>
      </c>
      <c r="N59" s="35">
        <v>0</v>
      </c>
      <c r="O59" s="35">
        <v>0</v>
      </c>
      <c r="P59" s="35">
        <v>0</v>
      </c>
      <c r="Q59" s="35">
        <v>0</v>
      </c>
      <c r="R59" s="35">
        <v>0</v>
      </c>
      <c r="S59" s="35">
        <v>0</v>
      </c>
      <c r="T59" s="35">
        <v>0</v>
      </c>
      <c r="U59" s="35">
        <v>0</v>
      </c>
      <c r="V59" s="35">
        <v>0</v>
      </c>
      <c r="W59" s="35">
        <v>0</v>
      </c>
      <c r="X59" s="35">
        <v>0</v>
      </c>
      <c r="Y59" s="35">
        <v>0</v>
      </c>
      <c r="Z59" s="35">
        <v>30.88</v>
      </c>
      <c r="AA59" s="35">
        <v>0</v>
      </c>
      <c r="AB59" s="35">
        <v>0</v>
      </c>
      <c r="AC59" s="35">
        <v>0</v>
      </c>
      <c r="AD59" s="35">
        <v>0</v>
      </c>
      <c r="AE59" s="35">
        <v>365</v>
      </c>
      <c r="AF59" s="35">
        <v>0</v>
      </c>
      <c r="AG59" s="35">
        <f>Z59</f>
        <v>30.88</v>
      </c>
      <c r="AH59" s="35">
        <v>0</v>
      </c>
      <c r="AI59" s="35">
        <v>0</v>
      </c>
      <c r="AJ59" s="35">
        <v>0</v>
      </c>
      <c r="AK59" s="35">
        <v>0</v>
      </c>
      <c r="AL59" s="35">
        <f>AE59</f>
        <v>365</v>
      </c>
    </row>
    <row r="60" spans="1:38" ht="47.25" x14ac:dyDescent="0.25">
      <c r="A60" s="10" t="s">
        <v>118</v>
      </c>
      <c r="B60" s="11" t="s">
        <v>119</v>
      </c>
      <c r="C60" s="12" t="s">
        <v>55</v>
      </c>
      <c r="D60" s="20">
        <v>0</v>
      </c>
      <c r="E60" s="20">
        <v>0</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c r="Z60" s="20">
        <v>0</v>
      </c>
      <c r="AA60" s="20">
        <v>0</v>
      </c>
      <c r="AB60" s="20">
        <v>0</v>
      </c>
      <c r="AC60" s="20">
        <v>0</v>
      </c>
      <c r="AD60" s="20">
        <v>0</v>
      </c>
      <c r="AE60" s="20">
        <v>0</v>
      </c>
      <c r="AF60" s="20">
        <v>0</v>
      </c>
      <c r="AG60" s="20">
        <v>0</v>
      </c>
      <c r="AH60" s="20">
        <v>0</v>
      </c>
      <c r="AI60" s="20">
        <v>0</v>
      </c>
      <c r="AJ60" s="20">
        <v>0</v>
      </c>
      <c r="AK60" s="20">
        <v>0</v>
      </c>
      <c r="AL60" s="20">
        <v>0</v>
      </c>
    </row>
    <row r="61" spans="1:38" ht="47.25" x14ac:dyDescent="0.25">
      <c r="A61" s="10" t="s">
        <v>120</v>
      </c>
      <c r="B61" s="11" t="s">
        <v>121</v>
      </c>
      <c r="C61" s="12" t="s">
        <v>55</v>
      </c>
      <c r="D61" s="20">
        <v>0</v>
      </c>
      <c r="E61" s="20">
        <v>0</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20">
        <v>0</v>
      </c>
      <c r="AD61" s="20">
        <v>0</v>
      </c>
      <c r="AE61" s="20">
        <v>0</v>
      </c>
      <c r="AF61" s="20">
        <v>0</v>
      </c>
      <c r="AG61" s="20">
        <v>0</v>
      </c>
      <c r="AH61" s="20">
        <v>0</v>
      </c>
      <c r="AI61" s="20">
        <v>0</v>
      </c>
      <c r="AJ61" s="20">
        <v>0</v>
      </c>
      <c r="AK61" s="20">
        <v>0</v>
      </c>
      <c r="AL61" s="20">
        <v>0</v>
      </c>
    </row>
    <row r="62" spans="1:38" ht="47.25" x14ac:dyDescent="0.25">
      <c r="A62" s="10" t="s">
        <v>122</v>
      </c>
      <c r="B62" s="11" t="s">
        <v>123</v>
      </c>
      <c r="C62" s="12" t="s">
        <v>55</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20">
        <v>0</v>
      </c>
    </row>
    <row r="63" spans="1:38" ht="63" x14ac:dyDescent="0.25">
      <c r="A63" s="10" t="s">
        <v>124</v>
      </c>
      <c r="B63" s="11" t="s">
        <v>125</v>
      </c>
      <c r="C63" s="12" t="s">
        <v>55</v>
      </c>
      <c r="D63" s="20">
        <v>0</v>
      </c>
      <c r="E63" s="20">
        <v>0</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0">
        <v>0</v>
      </c>
      <c r="AE63" s="20">
        <v>0</v>
      </c>
      <c r="AF63" s="20">
        <v>0</v>
      </c>
      <c r="AG63" s="20">
        <v>0</v>
      </c>
      <c r="AH63" s="20">
        <v>0</v>
      </c>
      <c r="AI63" s="20">
        <v>0</v>
      </c>
      <c r="AJ63" s="20">
        <v>0</v>
      </c>
      <c r="AK63" s="20">
        <v>0</v>
      </c>
      <c r="AL63" s="20">
        <v>0</v>
      </c>
    </row>
    <row r="64" spans="1:38" ht="63" x14ac:dyDescent="0.25">
      <c r="A64" s="10" t="s">
        <v>126</v>
      </c>
      <c r="B64" s="11" t="s">
        <v>127</v>
      </c>
      <c r="C64" s="12" t="s">
        <v>55</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0">
        <v>0</v>
      </c>
      <c r="AE64" s="20">
        <v>0</v>
      </c>
      <c r="AF64" s="20">
        <v>0</v>
      </c>
      <c r="AG64" s="20">
        <v>0</v>
      </c>
      <c r="AH64" s="20">
        <v>0</v>
      </c>
      <c r="AI64" s="20">
        <v>0</v>
      </c>
      <c r="AJ64" s="20">
        <v>0</v>
      </c>
      <c r="AK64" s="20">
        <v>0</v>
      </c>
      <c r="AL64" s="20">
        <v>0</v>
      </c>
    </row>
    <row r="65" spans="1:38" ht="63" x14ac:dyDescent="0.25">
      <c r="A65" s="10" t="s">
        <v>128</v>
      </c>
      <c r="B65" s="11" t="s">
        <v>129</v>
      </c>
      <c r="C65" s="12" t="s">
        <v>55</v>
      </c>
      <c r="D65" s="20">
        <v>0</v>
      </c>
      <c r="E65" s="20">
        <v>0</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0">
        <v>0</v>
      </c>
      <c r="AE65" s="20">
        <v>0</v>
      </c>
      <c r="AF65" s="20">
        <v>0</v>
      </c>
      <c r="AG65" s="20">
        <v>0</v>
      </c>
      <c r="AH65" s="20">
        <v>0</v>
      </c>
      <c r="AI65" s="20">
        <v>0</v>
      </c>
      <c r="AJ65" s="20">
        <v>0</v>
      </c>
      <c r="AK65" s="20">
        <v>0</v>
      </c>
      <c r="AL65" s="20">
        <v>0</v>
      </c>
    </row>
    <row r="66" spans="1:38" ht="63" x14ac:dyDescent="0.25">
      <c r="A66" s="10" t="s">
        <v>130</v>
      </c>
      <c r="B66" s="11" t="s">
        <v>131</v>
      </c>
      <c r="C66" s="12" t="s">
        <v>55</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0">
        <v>0</v>
      </c>
      <c r="AE66" s="20">
        <v>0</v>
      </c>
      <c r="AF66" s="20">
        <v>0</v>
      </c>
      <c r="AG66" s="20">
        <v>0</v>
      </c>
      <c r="AH66" s="20">
        <v>0</v>
      </c>
      <c r="AI66" s="20">
        <v>0</v>
      </c>
      <c r="AJ66" s="20">
        <v>0</v>
      </c>
      <c r="AK66" s="20">
        <v>0</v>
      </c>
      <c r="AL66" s="20">
        <v>0</v>
      </c>
    </row>
    <row r="67" spans="1:38" ht="63" x14ac:dyDescent="0.25">
      <c r="A67" s="10" t="s">
        <v>132</v>
      </c>
      <c r="B67" s="11" t="s">
        <v>133</v>
      </c>
      <c r="C67" s="12" t="s">
        <v>55</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20">
        <v>0</v>
      </c>
    </row>
    <row r="68" spans="1:38" ht="47.25" x14ac:dyDescent="0.25">
      <c r="A68" s="10" t="s">
        <v>134</v>
      </c>
      <c r="B68" s="11" t="s">
        <v>135</v>
      </c>
      <c r="C68" s="12" t="s">
        <v>55</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0">
        <v>0</v>
      </c>
      <c r="AE68" s="20">
        <v>0</v>
      </c>
      <c r="AF68" s="20">
        <v>0</v>
      </c>
      <c r="AG68" s="20">
        <v>0</v>
      </c>
      <c r="AH68" s="20">
        <v>0</v>
      </c>
      <c r="AI68" s="20">
        <v>0</v>
      </c>
      <c r="AJ68" s="20">
        <v>0</v>
      </c>
      <c r="AK68" s="20">
        <v>0</v>
      </c>
      <c r="AL68" s="20">
        <v>0</v>
      </c>
    </row>
    <row r="69" spans="1:38" ht="63" x14ac:dyDescent="0.25">
      <c r="A69" s="10" t="s">
        <v>136</v>
      </c>
      <c r="B69" s="11" t="s">
        <v>137</v>
      </c>
      <c r="C69" s="12" t="s">
        <v>55</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0">
        <v>0</v>
      </c>
      <c r="AE69" s="20">
        <v>0</v>
      </c>
      <c r="AF69" s="20">
        <v>0</v>
      </c>
      <c r="AG69" s="20">
        <v>0</v>
      </c>
      <c r="AH69" s="20">
        <v>0</v>
      </c>
      <c r="AI69" s="20">
        <v>0</v>
      </c>
      <c r="AJ69" s="20">
        <v>0</v>
      </c>
      <c r="AK69" s="20">
        <v>0</v>
      </c>
      <c r="AL69" s="20">
        <v>0</v>
      </c>
    </row>
    <row r="70" spans="1:38" ht="94.5" x14ac:dyDescent="0.25">
      <c r="A70" s="10" t="s">
        <v>138</v>
      </c>
      <c r="B70" s="11" t="s">
        <v>139</v>
      </c>
      <c r="C70" s="12" t="s">
        <v>55</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20">
        <v>0</v>
      </c>
      <c r="AD70" s="20">
        <v>0</v>
      </c>
      <c r="AE70" s="20">
        <v>0</v>
      </c>
      <c r="AF70" s="20">
        <v>0</v>
      </c>
      <c r="AG70" s="20">
        <v>0</v>
      </c>
      <c r="AH70" s="20">
        <v>0</v>
      </c>
      <c r="AI70" s="20">
        <v>0</v>
      </c>
      <c r="AJ70" s="20">
        <v>0</v>
      </c>
      <c r="AK70" s="20">
        <v>0</v>
      </c>
      <c r="AL70" s="20">
        <v>0</v>
      </c>
    </row>
    <row r="71" spans="1:38" ht="78.75" x14ac:dyDescent="0.25">
      <c r="A71" s="10" t="s">
        <v>140</v>
      </c>
      <c r="B71" s="11" t="s">
        <v>141</v>
      </c>
      <c r="C71" s="12" t="s">
        <v>55</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0</v>
      </c>
      <c r="U71" s="20">
        <v>0</v>
      </c>
      <c r="V71" s="20">
        <v>0</v>
      </c>
      <c r="W71" s="20">
        <v>0</v>
      </c>
      <c r="X71" s="20">
        <v>0</v>
      </c>
      <c r="Y71" s="20">
        <v>0</v>
      </c>
      <c r="Z71" s="20">
        <v>0</v>
      </c>
      <c r="AA71" s="20">
        <v>0</v>
      </c>
      <c r="AB71" s="20">
        <v>0</v>
      </c>
      <c r="AC71" s="20">
        <v>0</v>
      </c>
      <c r="AD71" s="20">
        <v>0</v>
      </c>
      <c r="AE71" s="20">
        <v>0</v>
      </c>
      <c r="AF71" s="20">
        <v>0</v>
      </c>
      <c r="AG71" s="20">
        <v>0</v>
      </c>
      <c r="AH71" s="20">
        <v>0</v>
      </c>
      <c r="AI71" s="20">
        <v>0</v>
      </c>
      <c r="AJ71" s="20">
        <v>0</v>
      </c>
      <c r="AK71" s="20">
        <v>0</v>
      </c>
      <c r="AL71" s="20">
        <v>0</v>
      </c>
    </row>
    <row r="72" spans="1:38" ht="78.75" x14ac:dyDescent="0.25">
      <c r="A72" s="10" t="s">
        <v>142</v>
      </c>
      <c r="B72" s="11" t="s">
        <v>143</v>
      </c>
      <c r="C72" s="12" t="s">
        <v>55</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0">
        <v>0</v>
      </c>
      <c r="AB72" s="20">
        <v>0</v>
      </c>
      <c r="AC72" s="20">
        <v>0</v>
      </c>
      <c r="AD72" s="20">
        <v>0</v>
      </c>
      <c r="AE72" s="20">
        <v>0</v>
      </c>
      <c r="AF72" s="20">
        <v>0</v>
      </c>
      <c r="AG72" s="20">
        <v>0</v>
      </c>
      <c r="AH72" s="20">
        <v>0</v>
      </c>
      <c r="AI72" s="20">
        <v>0</v>
      </c>
      <c r="AJ72" s="20">
        <v>0</v>
      </c>
      <c r="AK72" s="20">
        <v>0</v>
      </c>
      <c r="AL72" s="20">
        <v>0</v>
      </c>
    </row>
    <row r="73" spans="1:38" ht="47.25" x14ac:dyDescent="0.25">
      <c r="A73" s="10" t="s">
        <v>144</v>
      </c>
      <c r="B73" s="11" t="s">
        <v>145</v>
      </c>
      <c r="C73" s="12" t="s">
        <v>55</v>
      </c>
      <c r="D73" s="20">
        <v>0</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f>Z74</f>
        <v>5.47</v>
      </c>
      <c r="AA73" s="20">
        <f t="shared" ref="AA73:AE73" si="11">AA74</f>
        <v>0</v>
      </c>
      <c r="AB73" s="20">
        <f t="shared" si="11"/>
        <v>0</v>
      </c>
      <c r="AC73" s="20">
        <f t="shared" si="11"/>
        <v>0.51</v>
      </c>
      <c r="AD73" s="20">
        <f t="shared" si="11"/>
        <v>0.23</v>
      </c>
      <c r="AE73" s="20">
        <f t="shared" si="11"/>
        <v>0</v>
      </c>
      <c r="AF73" s="20">
        <v>0</v>
      </c>
      <c r="AG73" s="20">
        <f>AG74</f>
        <v>5.47</v>
      </c>
      <c r="AH73" s="20">
        <f t="shared" ref="AH73" si="12">AH74</f>
        <v>0</v>
      </c>
      <c r="AI73" s="20">
        <f t="shared" ref="AI73" si="13">AI74</f>
        <v>0</v>
      </c>
      <c r="AJ73" s="20">
        <f t="shared" ref="AJ73" si="14">AJ74</f>
        <v>0.51</v>
      </c>
      <c r="AK73" s="20">
        <f t="shared" ref="AK73" si="15">AK74</f>
        <v>0.23</v>
      </c>
      <c r="AL73" s="20">
        <f t="shared" ref="AL73" si="16">AL74</f>
        <v>0</v>
      </c>
    </row>
    <row r="74" spans="1:38" ht="63" x14ac:dyDescent="0.25">
      <c r="A74" s="30" t="s">
        <v>144</v>
      </c>
      <c r="B74" s="36" t="s">
        <v>163</v>
      </c>
      <c r="C74" s="31" t="s">
        <v>164</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5.47</v>
      </c>
      <c r="AA74" s="20">
        <v>0</v>
      </c>
      <c r="AB74" s="20">
        <v>0</v>
      </c>
      <c r="AC74" s="20">
        <v>0.51</v>
      </c>
      <c r="AD74" s="20">
        <v>0.23</v>
      </c>
      <c r="AE74" s="20">
        <v>0</v>
      </c>
      <c r="AF74" s="20">
        <v>0</v>
      </c>
      <c r="AG74" s="20">
        <f>Z74</f>
        <v>5.47</v>
      </c>
      <c r="AH74" s="20">
        <f t="shared" ref="AH74:AL74" si="17">AA74</f>
        <v>0</v>
      </c>
      <c r="AI74" s="20">
        <f t="shared" si="17"/>
        <v>0</v>
      </c>
      <c r="AJ74" s="20">
        <f t="shared" si="17"/>
        <v>0.51</v>
      </c>
      <c r="AK74" s="20">
        <f t="shared" si="17"/>
        <v>0.23</v>
      </c>
      <c r="AL74" s="20">
        <f t="shared" si="17"/>
        <v>0</v>
      </c>
    </row>
    <row r="75" spans="1:38" ht="47.25" x14ac:dyDescent="0.25">
      <c r="A75" s="10" t="s">
        <v>146</v>
      </c>
      <c r="B75" s="18" t="s">
        <v>147</v>
      </c>
      <c r="C75" s="12" t="s">
        <v>55</v>
      </c>
      <c r="D75" s="20">
        <v>0</v>
      </c>
      <c r="E75" s="20">
        <v>0</v>
      </c>
      <c r="F75" s="20">
        <v>0</v>
      </c>
      <c r="G75" s="20">
        <v>0</v>
      </c>
      <c r="H75" s="20">
        <v>0</v>
      </c>
      <c r="I75" s="20">
        <v>0</v>
      </c>
      <c r="J75" s="20">
        <v>0</v>
      </c>
      <c r="K75" s="20">
        <v>0</v>
      </c>
      <c r="L75" s="20">
        <v>0</v>
      </c>
      <c r="M75" s="20">
        <v>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0">
        <v>0</v>
      </c>
      <c r="AE75" s="20">
        <v>0</v>
      </c>
      <c r="AF75" s="20">
        <v>0</v>
      </c>
      <c r="AG75" s="20">
        <v>0</v>
      </c>
      <c r="AH75" s="20">
        <v>0</v>
      </c>
      <c r="AI75" s="20">
        <v>0</v>
      </c>
      <c r="AJ75" s="20">
        <v>0</v>
      </c>
      <c r="AK75" s="20">
        <v>0</v>
      </c>
      <c r="AL75" s="20">
        <v>0</v>
      </c>
    </row>
    <row r="76" spans="1:38" s="26" customFormat="1" ht="39.75" customHeight="1" x14ac:dyDescent="0.25">
      <c r="A76" s="30" t="s">
        <v>148</v>
      </c>
      <c r="B76" s="31" t="s">
        <v>149</v>
      </c>
      <c r="C76" s="32" t="s">
        <v>55</v>
      </c>
      <c r="D76" s="35">
        <v>0</v>
      </c>
      <c r="E76" s="35">
        <v>0</v>
      </c>
      <c r="F76" s="35">
        <v>0</v>
      </c>
      <c r="G76" s="35">
        <v>0</v>
      </c>
      <c r="H76" s="35">
        <v>0</v>
      </c>
      <c r="I76" s="35">
        <v>0</v>
      </c>
      <c r="J76" s="35">
        <v>0</v>
      </c>
      <c r="K76" s="35">
        <v>0</v>
      </c>
      <c r="L76" s="35">
        <v>0</v>
      </c>
      <c r="M76" s="35">
        <v>0</v>
      </c>
      <c r="N76" s="35">
        <v>0</v>
      </c>
      <c r="O76" s="35">
        <v>0</v>
      </c>
      <c r="P76" s="35">
        <v>0</v>
      </c>
      <c r="Q76" s="35">
        <v>0</v>
      </c>
      <c r="R76" s="35">
        <v>0</v>
      </c>
      <c r="S76" s="35">
        <v>0</v>
      </c>
      <c r="T76" s="35">
        <v>0</v>
      </c>
      <c r="U76" s="35">
        <v>0</v>
      </c>
      <c r="V76" s="35">
        <v>0</v>
      </c>
      <c r="W76" s="35">
        <v>0</v>
      </c>
      <c r="X76" s="35">
        <v>0</v>
      </c>
      <c r="Y76" s="35">
        <v>0</v>
      </c>
      <c r="Z76" s="35">
        <f>Z77</f>
        <v>2.0499999999999998</v>
      </c>
      <c r="AA76" s="35">
        <v>0</v>
      </c>
      <c r="AB76" s="35">
        <v>0</v>
      </c>
      <c r="AC76" s="35">
        <v>0</v>
      </c>
      <c r="AD76" s="35">
        <v>0</v>
      </c>
      <c r="AE76" s="35">
        <v>1</v>
      </c>
      <c r="AF76" s="35">
        <v>0</v>
      </c>
      <c r="AG76" s="35">
        <f>AG77</f>
        <v>2.0499999999999998</v>
      </c>
      <c r="AH76" s="35">
        <v>0</v>
      </c>
      <c r="AI76" s="35">
        <v>0</v>
      </c>
      <c r="AJ76" s="35">
        <v>0</v>
      </c>
      <c r="AK76" s="35">
        <v>0</v>
      </c>
      <c r="AL76" s="35">
        <v>1</v>
      </c>
    </row>
    <row r="77" spans="1:38" s="26" customFormat="1" ht="126" x14ac:dyDescent="0.25">
      <c r="A77" s="30" t="s">
        <v>148</v>
      </c>
      <c r="B77" s="36" t="s">
        <v>165</v>
      </c>
      <c r="C77" s="31" t="s">
        <v>166</v>
      </c>
      <c r="D77" s="35">
        <v>0</v>
      </c>
      <c r="E77" s="35">
        <v>0</v>
      </c>
      <c r="F77" s="35">
        <v>0</v>
      </c>
      <c r="G77" s="35">
        <v>0</v>
      </c>
      <c r="H77" s="35">
        <v>0</v>
      </c>
      <c r="I77" s="35">
        <v>0</v>
      </c>
      <c r="J77" s="35">
        <v>0</v>
      </c>
      <c r="K77" s="35">
        <v>0</v>
      </c>
      <c r="L77" s="35">
        <v>0</v>
      </c>
      <c r="M77" s="35">
        <v>0</v>
      </c>
      <c r="N77" s="35">
        <v>0</v>
      </c>
      <c r="O77" s="35">
        <v>0</v>
      </c>
      <c r="P77" s="35">
        <v>0</v>
      </c>
      <c r="Q77" s="35">
        <v>0</v>
      </c>
      <c r="R77" s="35">
        <v>0</v>
      </c>
      <c r="S77" s="35">
        <v>0</v>
      </c>
      <c r="T77" s="35">
        <v>0</v>
      </c>
      <c r="U77" s="35">
        <v>0</v>
      </c>
      <c r="V77" s="35">
        <v>0</v>
      </c>
      <c r="W77" s="35">
        <v>0</v>
      </c>
      <c r="X77" s="35">
        <v>0</v>
      </c>
      <c r="Y77" s="35">
        <v>0</v>
      </c>
      <c r="Z77" s="35">
        <v>2.0499999999999998</v>
      </c>
      <c r="AA77" s="35">
        <v>0</v>
      </c>
      <c r="AB77" s="35">
        <v>0</v>
      </c>
      <c r="AC77" s="35">
        <v>0</v>
      </c>
      <c r="AD77" s="35">
        <v>0</v>
      </c>
      <c r="AE77" s="35">
        <v>1</v>
      </c>
      <c r="AF77" s="35">
        <v>0</v>
      </c>
      <c r="AG77" s="35">
        <v>2.0499999999999998</v>
      </c>
      <c r="AH77" s="35">
        <v>0</v>
      </c>
      <c r="AI77" s="35">
        <v>0</v>
      </c>
      <c r="AJ77" s="35">
        <v>0</v>
      </c>
      <c r="AK77" s="35">
        <v>0</v>
      </c>
      <c r="AL77" s="35">
        <v>1</v>
      </c>
    </row>
    <row r="78" spans="1:38" s="26" customFormat="1" ht="63" x14ac:dyDescent="0.25">
      <c r="A78" s="30" t="s">
        <v>148</v>
      </c>
      <c r="B78" s="36" t="s">
        <v>167</v>
      </c>
      <c r="C78" s="31" t="s">
        <v>168</v>
      </c>
      <c r="D78" s="35">
        <v>0</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c r="AI78" s="35">
        <v>0</v>
      </c>
      <c r="AJ78" s="35">
        <v>0</v>
      </c>
      <c r="AK78" s="35">
        <v>0</v>
      </c>
      <c r="AL78" s="35">
        <v>0</v>
      </c>
    </row>
  </sheetData>
  <mergeCells count="25">
    <mergeCell ref="A14:AL14"/>
    <mergeCell ref="A15:A18"/>
    <mergeCell ref="B15:B18"/>
    <mergeCell ref="C15:C18"/>
    <mergeCell ref="E17:J17"/>
    <mergeCell ref="L17:Q17"/>
    <mergeCell ref="S17:X17"/>
    <mergeCell ref="Z17:AE17"/>
    <mergeCell ref="AG17:AL17"/>
    <mergeCell ref="D16:J16"/>
    <mergeCell ref="K16:Q16"/>
    <mergeCell ref="R16:X16"/>
    <mergeCell ref="Y16:AE16"/>
    <mergeCell ref="AF16:AL16"/>
    <mergeCell ref="D15:AL15"/>
    <mergeCell ref="Z2:AF2"/>
    <mergeCell ref="Z1:AF1"/>
    <mergeCell ref="Z3:AF3"/>
    <mergeCell ref="A12:AL12"/>
    <mergeCell ref="A13:AL13"/>
    <mergeCell ref="A5:AL5"/>
    <mergeCell ref="A10:AL10"/>
    <mergeCell ref="A4:AL4"/>
    <mergeCell ref="A7:AL7"/>
    <mergeCell ref="A8:AL8"/>
  </mergeCells>
  <pageMargins left="0.31496062992125984" right="0.31496062992125984" top="0.35433070866141736" bottom="0.35433070866141736"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vt:lpstr>
      <vt:lpstr>'5'!Область_печати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2019-02-26T13:09:25Z</cp:lastPrinted>
  <dcterms:created xsi:type="dcterms:W3CDTF">2009-07-27T10:10:26Z</dcterms:created>
  <dcterms:modified xsi:type="dcterms:W3CDTF">2025-05-14T14:46:54Z</dcterms:modified>
</cp:coreProperties>
</file>